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 gradaran\"/>
    </mc:Choice>
  </mc:AlternateContent>
  <bookViews>
    <workbookView xWindow="-120" yWindow="-120" windowWidth="25440" windowHeight="15396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2" i="10" l="1"/>
  <c r="D65" i="19"/>
  <c r="C16" i="9"/>
  <c r="D7" i="11"/>
  <c r="D12" i="11"/>
  <c r="J18" i="12"/>
  <c r="J17" i="12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2" i="10" l="1"/>
  <c r="B57" i="10"/>
  <c r="B56" i="10"/>
  <c r="D59" i="18" l="1"/>
  <c r="F59" i="18" s="1"/>
  <c r="D54" i="18"/>
  <c r="D15" i="19"/>
  <c r="C94" i="7" l="1"/>
  <c r="B94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C91" i="7"/>
  <c r="C89" i="7"/>
  <c r="B79" i="10"/>
  <c r="D78" i="10"/>
  <c r="B78" i="10"/>
  <c r="C25" i="7"/>
  <c r="J16" i="11" l="1"/>
  <c r="J17" i="11"/>
  <c r="D17" i="11"/>
  <c r="D16" i="11"/>
  <c r="C17" i="11"/>
  <c r="C16" i="11"/>
  <c r="I18" i="12" l="1"/>
  <c r="I17" i="12"/>
  <c r="E18" i="12"/>
  <c r="F18" i="12" s="1"/>
  <c r="E17" i="12"/>
  <c r="F17" i="12" s="1"/>
  <c r="C26" i="7"/>
  <c r="C69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59" i="10"/>
  <c r="D69" i="19" l="1"/>
  <c r="D25" i="10"/>
  <c r="E71" i="10"/>
  <c r="E69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<sst xmlns="http://schemas.openxmlformats.org/spreadsheetml/2006/main" count="647" uniqueCount="266">
  <si>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</si>
  <si>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</si>
  <si>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</si>
  <si>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</si>
  <si>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</si>
  <si>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</si>
  <si>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</si>
  <si>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</si>
  <si>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</si>
  <si>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</si>
  <si>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</si>
  <si>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</si>
  <si>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</si>
  <si>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</si>
  <si>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</si>
  <si>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</si>
  <si>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</si>
  <si>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</si>
  <si>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</si>
  <si>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</si>
  <si>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</si>
  <si>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</si>
  <si>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</si>
  <si>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</si>
  <si>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</si>
  <si>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</si>
  <si>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</si>
  <si>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</si>
  <si>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</si>
  <si>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</si>
  <si>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</si>
  <si>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</si>
  <si>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</si>
  <si>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</si>
  <si>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</si>
  <si>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</si>
  <si>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</si>
  <si>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</si>
  <si>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</si>
  <si>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</si>
  <si>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</si>
  <si>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</si>
  <si>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</si>
  <si>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</si>
  <si>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</si>
  <si>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</si>
  <si>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</si>
  <si>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</si>
  <si>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</si>
  <si>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</si>
  <si>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</si>
  <si>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</si>
  <si>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</si>
  <si>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</si>
  <si>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</si>
  <si>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</si>
  <si>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</si>
  <si>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</si>
  <si>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</si>
  <si>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</si>
  <si>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</si>
  <si>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</si>
  <si>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</si>
  <si>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</si>
  <si>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</si>
  <si>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</si>
  <si>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</si>
  <si>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</si>
  <si>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</si>
  <si>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</si>
  <si>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</si>
  <si>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</si>
  <si>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</si>
  <si>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</si>
  <si>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</si>
  <si>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</si>
  <si>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</si>
  <si>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</si>
  <si>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</si>
  <si>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</si>
  <si>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</si>
  <si>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</si>
  <si>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</si>
  <si>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</si>
  <si>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</si>
  <si>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</si>
  <si>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</si>
  <si>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</si>
  <si>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</si>
  <si>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</si>
  <si>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</si>
  <si>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</si>
  <si>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</si>
  <si>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</si>
  <si>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</si>
  <si>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</si>
  <si>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</si>
  <si>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</si>
  <si>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</si>
  <si>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</si>
  <si>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</si>
  <si>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</si>
  <si>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</si>
  <si>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</si>
  <si>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</si>
  <si>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</si>
  <si>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</si>
  <si>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</si>
  <si>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</si>
  <si>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</si>
  <si>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</si>
  <si>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</si>
  <si>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</si>
  <si>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</si>
  <si>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</si>
  <si>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</si>
  <si>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</si>
  <si>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</si>
  <si>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</si>
  <si>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</si>
  <si>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</si>
  <si>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</si>
  <si>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</si>
  <si>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</si>
  <si>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</si>
  <si>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</si>
  <si>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</si>
  <si>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</si>
  <si>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</si>
  <si>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</si>
  <si>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</si>
  <si>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</si>
  <si>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</si>
  <si>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</si>
  <si>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</si>
  <si>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</si>
  <si>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</si>
  <si>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</si>
  <si>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</si>
  <si>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</si>
  <si>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</si>
  <si>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</si>
  <si>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</si>
  <si>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</si>
  <si>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</si>
  <si>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</si>
  <si>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</si>
  <si>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</si>
  <si>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</si>
  <si>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</si>
  <si>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</si>
  <si>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</si>
  <si>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</si>
  <si>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</si>
  <si>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</si>
  <si>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</si>
  <si>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</si>
  <si>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</si>
  <si>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</si>
  <si>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</si>
  <si>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</si>
  <si>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</si>
  <si>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</si>
  <si>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</si>
  <si>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</si>
  <si>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</si>
  <si>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</si>
  <si>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</si>
  <si>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</si>
  <si>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</si>
  <si>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</si>
  <si>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</si>
  <si>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</si>
  <si>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</si>
  <si>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</si>
  <si>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</si>
  <si>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</si>
  <si>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</si>
  <si>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</si>
  <si>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</si>
  <si>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</si>
  <si>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</si>
  <si>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</si>
  <si>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</si>
  <si>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</si>
  <si>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</si>
  <si>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</si>
  <si>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</si>
  <si>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</si>
  <si>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</si>
  <si>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</si>
  <si>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</si>
  <si>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</si>
  <si>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</si>
  <si>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</si>
  <si>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</si>
  <si>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</si>
  <si>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</si>
  <si>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</si>
  <si>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</si>
  <si>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</si>
  <si>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</si>
  <si>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</si>
  <si>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</si>
  <si>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</si>
  <si>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</si>
  <si>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</si>
  <si>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</si>
  <si>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</si>
  <si>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</si>
  <si>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</si>
  <si>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</si>
  <si>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</si>
  <si>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</si>
  <si>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</si>
  <si>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</si>
  <si>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</si>
  <si>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</si>
  <si>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</si>
  <si>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</si>
  <si>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</si>
  <si>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</si>
  <si>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</si>
  <si>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</si>
  <si>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</si>
  <si>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</si>
  <si>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</si>
  <si>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</si>
  <si>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</si>
  <si>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</si>
  <si>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</si>
  <si>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</si>
  <si>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</si>
  <si>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</si>
  <si>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</si>
  <si>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</si>
  <si>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</si>
  <si>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</si>
  <si>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</si>
  <si>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</si>
  <si>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</si>
  <si>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</si>
  <si>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</si>
  <si>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</si>
  <si>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</si>
  <si>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</si>
  <si>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</si>
  <si>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</si>
  <si>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</si>
  <si>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</si>
  <si>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</si>
  <si>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</si>
  <si>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</si>
  <si>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</si>
  <si>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</si>
  <si>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</si>
  <si>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</si>
  <si>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</si>
  <si>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</si>
  <si>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</si>
  <si>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«Թիվ 10 գրադարան» ՀՈԱԿ-ի </t>
  </si>
  <si>
    <t xml:space="preserve">Զեփյուռ Սարդարյան </t>
  </si>
  <si>
    <t>Արաքսյա Կարայան</t>
  </si>
  <si>
    <t>փոխվել է ինտերնետ կապը, որի ամսավճարը 500 դրամով ավելի է նախորդից , մինչև նոր կապի կարգավորվելը օգտագործվել է նախորդ կապը զուգահեռ, որի արդյունքում հաշիվը եկել է կրկնակի</t>
  </si>
  <si>
    <t>Հավելված 13</t>
  </si>
  <si>
    <t>Հավելված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</si>
</sst>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  <font>
      <sz val="6"/>
      <name val="GHEA Grapalat"/>
      <family val="3"/>
    </font>
    <font>
      <sz val="10"/>
      <color rgb="FFC0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9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65" fillId="0" borderId="10" xfId="20" applyNumberFormat="1" applyFont="1" applyBorder="1" applyAlignment="1" applyProtection="1">
      <alignment horizontal="center" vertical="center" wrapText="1"/>
      <protection locked="0"/>
    </xf>
    <xf numFmtId="166" fontId="66" fillId="0" borderId="0" xfId="0" applyNumberFormat="1" applyFont="1" applyBorder="1" applyAlignment="1" applyProtection="1">
      <alignment horizontal="center" vertical="center"/>
    </xf>
    <xf numFmtId="166" fontId="29" fillId="0" borderId="0" xfId="45" applyNumberFormat="1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tabSelected="1" view="pageBreakPreview" zoomScaleSheetLayoutView="100" workbookViewId="0">
      <selection activeCell="B77" sqref="B77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264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239</v>
      </c>
      <c r="E4" s="47"/>
    </row>
    <row r="5" spans="1:14" ht="24" customHeight="1">
      <c r="C5" s="232"/>
      <c r="D5" s="232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543" t="s">
        <v>43</v>
      </c>
      <c r="B7" s="543"/>
      <c r="C7" s="543"/>
      <c r="D7" s="543"/>
      <c r="E7" s="50"/>
    </row>
    <row r="8" spans="1:14" ht="27.75" customHeight="1">
      <c r="A8" s="544" t="s">
        <v>260</v>
      </c>
      <c r="B8" s="544"/>
      <c r="C8" s="544"/>
      <c r="D8" s="544"/>
    </row>
    <row r="9" spans="1:14" ht="18.75" customHeight="1">
      <c r="A9" s="545" t="s">
        <v>236</v>
      </c>
      <c r="B9" s="545"/>
      <c r="C9" s="545"/>
      <c r="D9" s="545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3"/>
      <c r="E11" s="55"/>
    </row>
    <row r="12" spans="1:14" ht="18" customHeight="1">
      <c r="A12" s="198">
        <v>1</v>
      </c>
      <c r="B12" s="199" t="s">
        <v>119</v>
      </c>
      <c r="C12" s="61"/>
      <c r="D12" s="414">
        <f>+'Dramakan hosqer'!C15</f>
        <v>11708.7</v>
      </c>
      <c r="E12" s="443" t="s">
        <v>217</v>
      </c>
    </row>
    <row r="13" spans="1:14" ht="33.75" hidden="1" customHeight="1">
      <c r="A13" s="198">
        <v>2</v>
      </c>
      <c r="B13" s="416" t="s">
        <v>196</v>
      </c>
      <c r="C13" s="61"/>
      <c r="D13" s="415">
        <f>+'Dramakan hosqer'!C16</f>
        <v>0</v>
      </c>
      <c r="E13" s="55"/>
    </row>
    <row r="14" spans="1:14" s="3" customFormat="1" ht="17.25" hidden="1" customHeight="1">
      <c r="A14" s="198">
        <v>3</v>
      </c>
      <c r="B14" s="199" t="s">
        <v>8</v>
      </c>
      <c r="C14" s="63"/>
      <c r="D14" s="414">
        <f>+'Dramakan hosqer'!C17</f>
        <v>0</v>
      </c>
      <c r="E14" s="443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4">
        <f>+'Dramakan hosqer'!C18</f>
        <v>0</v>
      </c>
      <c r="E15" s="443" t="s">
        <v>211</v>
      </c>
    </row>
    <row r="16" spans="1:14" ht="18" hidden="1" customHeight="1">
      <c r="A16" s="198">
        <v>5</v>
      </c>
      <c r="B16" s="199" t="s">
        <v>65</v>
      </c>
      <c r="C16" s="61"/>
      <c r="D16" s="414">
        <f>+Komunal!M28</f>
        <v>0</v>
      </c>
      <c r="E16" s="55"/>
    </row>
    <row r="17" spans="1:24" ht="18" hidden="1" customHeight="1">
      <c r="A17" s="198">
        <v>6</v>
      </c>
      <c r="B17" s="199" t="s">
        <v>195</v>
      </c>
      <c r="C17" s="61"/>
      <c r="D17" s="414"/>
      <c r="E17" s="55"/>
    </row>
    <row r="18" spans="1:24" ht="18" hidden="1" customHeight="1">
      <c r="A18" s="198">
        <v>7</v>
      </c>
      <c r="B18" s="199" t="s">
        <v>9</v>
      </c>
      <c r="C18" s="61"/>
      <c r="D18" s="310"/>
      <c r="E18" s="55"/>
    </row>
    <row r="19" spans="1:24" ht="18" hidden="1" customHeight="1">
      <c r="A19" s="198">
        <v>8</v>
      </c>
      <c r="B19" s="200" t="s">
        <v>74</v>
      </c>
      <c r="C19" s="61"/>
      <c r="D19" s="310"/>
      <c r="E19" s="55"/>
    </row>
    <row r="20" spans="1:24" ht="18" customHeight="1">
      <c r="A20" s="198">
        <v>9</v>
      </c>
      <c r="B20" s="199" t="s">
        <v>124</v>
      </c>
      <c r="C20" s="61"/>
      <c r="D20" s="312">
        <f>SUM(D21:D22)</f>
        <v>645.6</v>
      </c>
      <c r="E20" s="55"/>
    </row>
    <row r="21" spans="1:24" s="3" customFormat="1" ht="17.25" customHeight="1">
      <c r="A21" s="204">
        <v>9.1</v>
      </c>
      <c r="B21" s="40" t="s">
        <v>75</v>
      </c>
      <c r="C21" s="63"/>
      <c r="D21" s="327">
        <f>+D66</f>
        <v>645.6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1"/>
      <c r="E22" s="74" t="s">
        <v>221</v>
      </c>
      <c r="F22" s="2"/>
      <c r="G22" s="2"/>
      <c r="H22" s="473"/>
      <c r="I22" s="2"/>
      <c r="J22" s="2"/>
      <c r="K22" s="2"/>
      <c r="L22" s="2"/>
      <c r="M22" s="2"/>
      <c r="N22" s="2"/>
    </row>
    <row r="23" spans="1:24" ht="17.25" customHeight="1">
      <c r="A23" s="198">
        <v>10</v>
      </c>
      <c r="B23" s="201" t="s">
        <v>10</v>
      </c>
      <c r="C23" s="61"/>
      <c r="D23" s="310">
        <v>6.5</v>
      </c>
      <c r="E23" s="55"/>
    </row>
    <row r="24" spans="1:24" s="2" customFormat="1" ht="17.25" hidden="1" customHeight="1">
      <c r="A24" s="202">
        <v>11</v>
      </c>
      <c r="B24" s="80"/>
      <c r="C24" s="514"/>
      <c r="D24" s="310"/>
      <c r="E24" s="27"/>
    </row>
    <row r="25" spans="1:24" s="2" customFormat="1" ht="19.5" hidden="1" customHeight="1">
      <c r="A25" s="198">
        <v>12</v>
      </c>
      <c r="B25" s="203"/>
      <c r="C25" s="514"/>
      <c r="D25" s="310"/>
      <c r="E25" s="536" t="s">
        <v>208</v>
      </c>
    </row>
    <row r="26" spans="1:24" ht="24" customHeight="1">
      <c r="A26" s="56"/>
      <c r="B26" s="65" t="s">
        <v>30</v>
      </c>
      <c r="C26" s="58"/>
      <c r="D26" s="374">
        <f>SUM(D12:D20,D23:D25)</f>
        <v>12360.800000000001</v>
      </c>
      <c r="E26" s="55"/>
    </row>
    <row r="27" spans="1:24" ht="23.25" customHeight="1">
      <c r="A27" s="60"/>
      <c r="B27" s="56"/>
      <c r="C27" s="61"/>
      <c r="D27" s="312"/>
      <c r="E27" s="55"/>
    </row>
    <row r="28" spans="1:24" ht="24.75" customHeight="1">
      <c r="A28" s="56" t="s">
        <v>11</v>
      </c>
      <c r="B28" s="66" t="s">
        <v>128</v>
      </c>
      <c r="C28" s="59"/>
      <c r="D28" s="375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12</v>
      </c>
      <c r="C29" s="61"/>
      <c r="D29" s="312">
        <f>+Ashkhatavardz!M11-'Dramakan hosqer'!C85</f>
        <v>10684.4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5">
        <v>1.1000000000000001</v>
      </c>
      <c r="B30" s="206" t="s">
        <v>120</v>
      </c>
      <c r="C30" s="63"/>
      <c r="D30" s="541">
        <f>+Ashkhatavardz!C8+Ashkhatavardz!J7</f>
        <v>0</v>
      </c>
      <c r="E30" s="365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5">
        <v>1.2</v>
      </c>
      <c r="B31" s="206" t="s">
        <v>13</v>
      </c>
      <c r="C31" s="63"/>
      <c r="D31" s="327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10">
        <f>+Komunal!F20</f>
        <v>286.2</v>
      </c>
      <c r="E32" s="471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14</v>
      </c>
      <c r="C33" s="61"/>
      <c r="D33" s="310">
        <f>+Komunal!J20</f>
        <v>84.7</v>
      </c>
      <c r="E33" s="471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4</v>
      </c>
      <c r="B34" s="199" t="s">
        <v>16</v>
      </c>
      <c r="C34" s="61"/>
      <c r="D34" s="310">
        <f>+Komunal!M20</f>
        <v>20.8</v>
      </c>
      <c r="E34" s="471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5</v>
      </c>
      <c r="B35" s="199" t="s">
        <v>17</v>
      </c>
      <c r="C35" s="61"/>
      <c r="D35" s="310">
        <v>14.4</v>
      </c>
      <c r="E35" s="55"/>
    </row>
    <row r="36" spans="1:24" ht="18" customHeight="1">
      <c r="A36" s="198">
        <v>6</v>
      </c>
      <c r="B36" s="199" t="s">
        <v>18</v>
      </c>
      <c r="C36" s="61"/>
      <c r="D36" s="310">
        <v>20</v>
      </c>
      <c r="E36" s="55"/>
    </row>
    <row r="37" spans="1:24" ht="18" customHeight="1">
      <c r="A37" s="198">
        <v>7</v>
      </c>
      <c r="B37" s="199" t="s">
        <v>19</v>
      </c>
      <c r="C37" s="64"/>
      <c r="D37" s="376">
        <f>SUM(D38:D40)</f>
        <v>144.19999999999999</v>
      </c>
      <c r="E37" s="55"/>
    </row>
    <row r="38" spans="1:24" s="3" customFormat="1" ht="18" customHeight="1">
      <c r="A38" s="204">
        <v>7.1</v>
      </c>
      <c r="B38" s="40" t="s">
        <v>20</v>
      </c>
      <c r="C38" s="63"/>
      <c r="D38" s="311">
        <v>62.4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4">
        <v>7.2</v>
      </c>
      <c r="B39" s="40" t="s">
        <v>21</v>
      </c>
      <c r="C39" s="63"/>
      <c r="D39" s="311">
        <v>10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7.3</v>
      </c>
      <c r="B40" s="40" t="s">
        <v>22</v>
      </c>
      <c r="C40" s="63"/>
      <c r="D40" s="311">
        <v>71.8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8">
        <v>8</v>
      </c>
      <c r="B41" s="199" t="s">
        <v>23</v>
      </c>
      <c r="C41" s="61"/>
      <c r="D41" s="310"/>
      <c r="E41" s="55"/>
      <c r="K41" s="412"/>
      <c r="L41" s="55"/>
      <c r="M41" s="55"/>
      <c r="N41" s="55"/>
      <c r="O41" s="71"/>
      <c r="P41" s="71"/>
      <c r="Q41" s="71"/>
    </row>
    <row r="42" spans="1:24" ht="18" customHeight="1">
      <c r="A42" s="198">
        <v>8</v>
      </c>
      <c r="B42" s="199" t="s">
        <v>31</v>
      </c>
      <c r="C42" s="61"/>
      <c r="D42" s="310">
        <v>50</v>
      </c>
      <c r="E42" s="55"/>
      <c r="K42" s="411"/>
      <c r="L42" s="412"/>
      <c r="M42" s="440"/>
      <c r="N42" s="412"/>
      <c r="O42" s="441"/>
      <c r="P42" s="71"/>
      <c r="Q42" s="71"/>
    </row>
    <row r="43" spans="1:24" ht="18" customHeight="1">
      <c r="A43" s="198">
        <v>9</v>
      </c>
      <c r="B43" s="199" t="s">
        <v>24</v>
      </c>
      <c r="C43" s="61"/>
      <c r="D43" s="310">
        <v>50</v>
      </c>
      <c r="E43" s="55"/>
      <c r="K43" s="55"/>
      <c r="L43" s="55"/>
      <c r="M43" s="55"/>
      <c r="N43" s="55"/>
      <c r="O43" s="71"/>
      <c r="P43" s="71"/>
      <c r="Q43" s="71"/>
    </row>
    <row r="44" spans="1:24" ht="18" customHeight="1">
      <c r="A44" s="198">
        <v>10</v>
      </c>
      <c r="B44" s="235" t="s">
        <v>77</v>
      </c>
      <c r="C44" s="61"/>
      <c r="D44" s="310">
        <v>20</v>
      </c>
      <c r="E44" s="55"/>
    </row>
    <row r="45" spans="1:24" ht="18" hidden="1" customHeight="1">
      <c r="A45" s="198">
        <v>12</v>
      </c>
      <c r="B45" s="199" t="s">
        <v>50</v>
      </c>
      <c r="C45" s="61"/>
      <c r="D45" s="310"/>
      <c r="E45" s="55"/>
    </row>
    <row r="46" spans="1:24" ht="18.75" hidden="1" customHeight="1">
      <c r="A46" s="198">
        <v>13</v>
      </c>
      <c r="B46" s="199" t="s">
        <v>121</v>
      </c>
      <c r="C46" s="61"/>
      <c r="D46" s="310"/>
      <c r="E46" s="55"/>
    </row>
    <row r="47" spans="1:24" ht="18" hidden="1" customHeight="1">
      <c r="A47" s="198">
        <v>14</v>
      </c>
      <c r="B47" s="199" t="s">
        <v>122</v>
      </c>
      <c r="C47" s="61"/>
      <c r="D47" s="310"/>
      <c r="E47" s="55"/>
      <c r="F47" s="62"/>
    </row>
    <row r="48" spans="1:24" ht="20.25" customHeight="1">
      <c r="A48" s="198">
        <v>11</v>
      </c>
      <c r="B48" s="199" t="s">
        <v>25</v>
      </c>
      <c r="C48" s="61"/>
      <c r="D48" s="310">
        <v>100</v>
      </c>
      <c r="E48" s="55"/>
      <c r="F48" s="62"/>
    </row>
    <row r="49" spans="1:5" ht="18" customHeight="1">
      <c r="A49" s="198">
        <v>12</v>
      </c>
      <c r="B49" s="199" t="s">
        <v>26</v>
      </c>
      <c r="C49" s="61"/>
      <c r="D49" s="310">
        <v>44.7</v>
      </c>
      <c r="E49" s="55"/>
    </row>
    <row r="50" spans="1:5" ht="18.75" hidden="1" customHeight="1">
      <c r="A50" s="198">
        <v>17</v>
      </c>
      <c r="B50" s="199" t="s">
        <v>69</v>
      </c>
      <c r="C50" s="61"/>
      <c r="D50" s="310"/>
      <c r="E50" s="55"/>
    </row>
    <row r="51" spans="1:5" ht="18.75" hidden="1" customHeight="1">
      <c r="A51" s="198">
        <v>13</v>
      </c>
      <c r="B51" s="199" t="s">
        <v>56</v>
      </c>
      <c r="C51" s="61"/>
      <c r="D51" s="312">
        <f>+D16</f>
        <v>0</v>
      </c>
      <c r="E51" s="55"/>
    </row>
    <row r="52" spans="1:5" ht="18" customHeight="1">
      <c r="A52" s="198">
        <v>13</v>
      </c>
      <c r="B52" s="199" t="s">
        <v>47</v>
      </c>
      <c r="C52" s="61"/>
      <c r="D52" s="310">
        <v>7</v>
      </c>
      <c r="E52" s="55"/>
    </row>
    <row r="53" spans="1:5" ht="18.75" customHeight="1">
      <c r="A53" s="198">
        <v>14</v>
      </c>
      <c r="B53" s="199" t="s">
        <v>78</v>
      </c>
      <c r="C53" s="61"/>
      <c r="D53" s="310">
        <v>15</v>
      </c>
      <c r="E53" s="55"/>
    </row>
    <row r="54" spans="1:5" ht="18.75" customHeight="1">
      <c r="A54" s="198">
        <v>15</v>
      </c>
      <c r="B54" s="199" t="s">
        <v>79</v>
      </c>
      <c r="C54" s="61"/>
      <c r="D54" s="310">
        <v>95</v>
      </c>
      <c r="E54" s="55"/>
    </row>
    <row r="55" spans="1:5" ht="18.75" customHeight="1">
      <c r="A55" s="198">
        <v>16</v>
      </c>
      <c r="B55" s="199" t="s">
        <v>48</v>
      </c>
      <c r="C55" s="61"/>
      <c r="D55" s="310">
        <v>3</v>
      </c>
      <c r="E55" s="55"/>
    </row>
    <row r="56" spans="1:5" ht="18.75" hidden="1" customHeight="1">
      <c r="A56" s="198">
        <v>23</v>
      </c>
      <c r="B56" s="199" t="s">
        <v>123</v>
      </c>
      <c r="C56" s="61"/>
      <c r="D56" s="310"/>
      <c r="E56" s="55"/>
    </row>
    <row r="57" spans="1:5" ht="18.75" hidden="1" customHeight="1">
      <c r="A57" s="198">
        <v>24</v>
      </c>
      <c r="B57" s="199" t="s">
        <v>49</v>
      </c>
      <c r="C57" s="61"/>
      <c r="D57" s="310"/>
      <c r="E57" s="55"/>
    </row>
    <row r="58" spans="1:5" ht="18.75" hidden="1" customHeight="1">
      <c r="A58" s="198">
        <v>25</v>
      </c>
      <c r="B58" s="199" t="s">
        <v>66</v>
      </c>
      <c r="C58" s="61"/>
      <c r="D58" s="310"/>
      <c r="E58" s="55"/>
    </row>
    <row r="59" spans="1:5" ht="18.75" hidden="1" customHeight="1">
      <c r="A59" s="198">
        <v>26</v>
      </c>
      <c r="B59" s="201" t="s">
        <v>203</v>
      </c>
      <c r="C59" s="61"/>
      <c r="D59" s="310"/>
      <c r="E59" s="55"/>
    </row>
    <row r="60" spans="1:5" ht="18.75" customHeight="1">
      <c r="A60" s="198">
        <v>17</v>
      </c>
      <c r="B60" s="201" t="s">
        <v>204</v>
      </c>
      <c r="C60" s="61"/>
      <c r="D60" s="310">
        <v>30</v>
      </c>
      <c r="E60" s="55"/>
    </row>
    <row r="61" spans="1:5" ht="18.75" hidden="1" customHeight="1">
      <c r="A61" s="198">
        <v>28</v>
      </c>
      <c r="B61" s="199" t="s">
        <v>80</v>
      </c>
      <c r="C61" s="61"/>
      <c r="D61" s="310"/>
      <c r="E61" s="55"/>
    </row>
    <row r="62" spans="1:5" ht="18.75" hidden="1" customHeight="1">
      <c r="A62" s="198">
        <v>29</v>
      </c>
      <c r="B62" s="199" t="s">
        <v>136</v>
      </c>
      <c r="C62" s="61"/>
      <c r="D62" s="310"/>
      <c r="E62" s="55"/>
    </row>
    <row r="63" spans="1:5" s="6" customFormat="1" ht="18.75" hidden="1" customHeight="1">
      <c r="A63" s="198">
        <v>30</v>
      </c>
      <c r="B63" s="203"/>
      <c r="C63" s="62"/>
      <c r="D63" s="310"/>
      <c r="E63" s="55"/>
    </row>
    <row r="64" spans="1:5" s="6" customFormat="1" ht="18.75" hidden="1" customHeight="1">
      <c r="A64" s="198">
        <v>31</v>
      </c>
      <c r="B64" s="203"/>
      <c r="C64" s="62"/>
      <c r="D64" s="310"/>
      <c r="E64" s="536" t="s">
        <v>207</v>
      </c>
    </row>
    <row r="65" spans="1:15" ht="18.75" customHeight="1">
      <c r="A65" s="198">
        <v>18</v>
      </c>
      <c r="B65" s="80" t="s">
        <v>27</v>
      </c>
      <c r="C65" s="61"/>
      <c r="D65" s="310">
        <f>+D66+45.8</f>
        <v>691.4</v>
      </c>
      <c r="E65" s="55"/>
    </row>
    <row r="66" spans="1:15" s="3" customFormat="1" ht="18.75" customHeight="1">
      <c r="A66" s="205">
        <v>18.100000000000001</v>
      </c>
      <c r="B66" s="73" t="s">
        <v>81</v>
      </c>
      <c r="C66" s="63"/>
      <c r="D66" s="310">
        <v>645.6</v>
      </c>
      <c r="E66" s="27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8">
        <v>33</v>
      </c>
      <c r="B67" s="199" t="s">
        <v>82</v>
      </c>
      <c r="C67" s="61"/>
      <c r="D67" s="310"/>
      <c r="E67" s="55"/>
    </row>
    <row r="68" spans="1:15" s="18" customFormat="1" ht="20.25" hidden="1" customHeight="1">
      <c r="A68" s="198">
        <v>19</v>
      </c>
      <c r="B68" s="199" t="s">
        <v>70</v>
      </c>
      <c r="C68" s="61"/>
      <c r="D68" s="310"/>
      <c r="E68" s="67"/>
      <c r="F68" s="17"/>
      <c r="G68" s="17"/>
      <c r="H68" s="17"/>
      <c r="I68" s="17"/>
      <c r="J68" s="17"/>
      <c r="K68" s="17"/>
      <c r="L68" s="17"/>
      <c r="M68" s="17"/>
      <c r="N68" s="17"/>
    </row>
    <row r="69" spans="1:15" ht="23.25" customHeight="1">
      <c r="A69" s="68"/>
      <c r="B69" s="69" t="s">
        <v>32</v>
      </c>
      <c r="C69" s="58"/>
      <c r="D69" s="374">
        <f>SUM(D29,D32:D37,D41:D65,D67:D68)</f>
        <v>12360.800000000001</v>
      </c>
      <c r="E69" s="371">
        <f>+D26-D69</f>
        <v>0</v>
      </c>
    </row>
    <row r="70" spans="1:15" ht="37.5" customHeight="1">
      <c r="B70" s="70"/>
      <c r="C70" s="11"/>
      <c r="D70" s="60"/>
      <c r="E70" s="55"/>
    </row>
    <row r="71" spans="1:15" ht="26.25" hidden="1" customHeight="1">
      <c r="B71" s="10" t="s">
        <v>2</v>
      </c>
      <c r="C71" s="377" t="s">
        <v>261</v>
      </c>
      <c r="D71" s="229"/>
      <c r="E71" s="55"/>
    </row>
    <row r="72" spans="1:15" ht="12.75" hidden="1" customHeight="1">
      <c r="B72" s="70"/>
      <c r="C72" s="307" t="s">
        <v>97</v>
      </c>
      <c r="D72" s="230"/>
      <c r="E72" s="55"/>
    </row>
    <row r="73" spans="1:15" ht="27" hidden="1" customHeight="1">
      <c r="B73" s="10" t="s">
        <v>6</v>
      </c>
      <c r="C73" s="377" t="s">
        <v>262</v>
      </c>
      <c r="D73" s="229"/>
      <c r="E73" s="55"/>
    </row>
    <row r="74" spans="1:15" ht="13.5" hidden="1" customHeight="1">
      <c r="B74" s="71"/>
      <c r="C74" s="307" t="s">
        <v>97</v>
      </c>
      <c r="D74" s="230"/>
      <c r="E74" s="55"/>
    </row>
    <row r="75" spans="1:15" hidden="1">
      <c r="B75" s="8" t="s">
        <v>182</v>
      </c>
      <c r="C75" s="71"/>
      <c r="D75" s="60"/>
      <c r="E75" s="55"/>
    </row>
    <row r="76" spans="1:15" s="71" customFormat="1" ht="86.4" customHeight="1">
      <c r="B76" s="537" t="s">
        <v>237</v>
      </c>
      <c r="D76" s="442" t="s">
        <v>259</v>
      </c>
      <c r="E76" s="60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s="71" customFormat="1" ht="40.5" customHeight="1">
      <c r="B77" s="321"/>
      <c r="C77" s="302"/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>
      <c r="B78" s="71"/>
      <c r="C78" s="71"/>
      <c r="D78" s="60"/>
      <c r="E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7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zoomScaleSheetLayoutView="100" workbookViewId="0">
      <selection activeCell="C2" sqref="C2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12" t="s">
        <v>265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300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300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239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178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48" t="s">
        <v>43</v>
      </c>
      <c r="B7" s="548"/>
      <c r="C7" s="548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44" t="str">
        <f>+'Ekamut-caxs'!A8:D8</f>
        <v xml:space="preserve">«Թիվ 10 գրադարան» ՀՈԱԿ-ի </v>
      </c>
      <c r="B8" s="544"/>
      <c r="C8" s="544"/>
      <c r="D8" s="132"/>
      <c r="E8" s="4"/>
      <c r="F8" s="363"/>
      <c r="G8" s="363"/>
      <c r="H8" s="49"/>
      <c r="I8" s="6"/>
      <c r="J8" s="6"/>
      <c r="K8" s="6"/>
    </row>
    <row r="9" spans="1:11" s="7" customFormat="1" ht="18.75" customHeight="1">
      <c r="A9" s="545" t="s">
        <v>238</v>
      </c>
      <c r="B9" s="545"/>
      <c r="C9" s="545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9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8">
        <f>+'Dramakani hamematakan'!D6</f>
        <v>457.2</v>
      </c>
      <c r="D13" s="546"/>
      <c r="E13" s="547"/>
      <c r="F13" s="368"/>
      <c r="G13" s="368"/>
      <c r="H13" s="310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8">
        <f>SUM(C15:C26)</f>
        <v>11715.2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7" t="s">
        <v>119</v>
      </c>
      <c r="C15" s="339">
        <f>+'Pastaci finansav.'!C11</f>
        <v>11708.7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hidden="1" customHeight="1">
      <c r="A16" s="79">
        <v>2</v>
      </c>
      <c r="B16" s="416" t="s">
        <v>196</v>
      </c>
      <c r="C16" s="339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 hidden="1">
      <c r="A17" s="79">
        <v>3</v>
      </c>
      <c r="B17" s="340" t="s">
        <v>8</v>
      </c>
      <c r="C17" s="339">
        <f>+'Pastaci finansav.'!E11</f>
        <v>0</v>
      </c>
      <c r="D17" s="9" t="s">
        <v>209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1" t="s">
        <v>55</v>
      </c>
      <c r="C18" s="338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2" t="s">
        <v>65</v>
      </c>
      <c r="C19" s="338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195</v>
      </c>
      <c r="C20" s="339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7" t="s">
        <v>9</v>
      </c>
      <c r="C21" s="339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7" t="s">
        <v>74</v>
      </c>
      <c r="C22" s="339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7" t="s">
        <v>35</v>
      </c>
      <c r="C23" s="338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customHeight="1">
      <c r="A24" s="79">
        <v>2</v>
      </c>
      <c r="B24" s="337" t="s">
        <v>10</v>
      </c>
      <c r="C24" s="339">
        <f>+'Ekamut-caxs'!D23</f>
        <v>6.5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3"/>
      <c r="C25" s="338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3"/>
      <c r="C26" s="338">
        <f>+'Ekamut-caxs'!D25</f>
        <v>0</v>
      </c>
      <c r="D26" s="130" t="s">
        <v>208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8">
        <f>C28+C71+C84</f>
        <v>12050.600000000002</v>
      </c>
      <c r="D27" s="378">
        <f>+C13-C69</f>
        <v>396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8">
        <f>SUM(C29,C32:C37,C41:C65,C69:C70)</f>
        <v>11730.600000000002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4" t="s">
        <v>12</v>
      </c>
      <c r="C29" s="339">
        <f>+'Ekamut-caxs'!D29</f>
        <v>10684.4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hidden="1" customHeight="1">
      <c r="A30" s="28">
        <v>1.1000000000000001</v>
      </c>
      <c r="B30" s="33" t="s">
        <v>120</v>
      </c>
      <c r="C30" s="352">
        <f>+'Ekamut-caxs'!D30</f>
        <v>0</v>
      </c>
      <c r="D30" s="366"/>
      <c r="E30" s="127"/>
      <c r="F30" s="127"/>
      <c r="G30" s="127"/>
      <c r="H30" s="127"/>
      <c r="I30" s="106"/>
      <c r="J30" s="106"/>
      <c r="K30" s="106"/>
    </row>
    <row r="31" spans="1:11" s="107" customFormat="1" ht="18" hidden="1" customHeight="1">
      <c r="A31" s="28">
        <v>1.2</v>
      </c>
      <c r="B31" s="33" t="s">
        <v>13</v>
      </c>
      <c r="C31" s="352">
        <f>+'Ekamut-caxs'!D31</f>
        <v>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40" t="s">
        <v>15</v>
      </c>
      <c r="C32" s="339">
        <f>+'Ekamut-caxs'!D32</f>
        <v>286.2</v>
      </c>
      <c r="D32" s="472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40" t="s">
        <v>14</v>
      </c>
      <c r="C33" s="339">
        <f>+'Ekamut-caxs'!D33</f>
        <v>84.7</v>
      </c>
      <c r="D33" s="472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40" t="s">
        <v>16</v>
      </c>
      <c r="C34" s="339">
        <f>+'Ekamut-caxs'!D34</f>
        <v>20.8</v>
      </c>
      <c r="D34" s="472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40" t="s">
        <v>17</v>
      </c>
      <c r="C35" s="339">
        <f>+'Ekamut-caxs'!D35</f>
        <v>14.4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customHeight="1">
      <c r="A36" s="79">
        <v>6</v>
      </c>
      <c r="B36" s="340" t="s">
        <v>18</v>
      </c>
      <c r="C36" s="339">
        <f>+'Ekamut-caxs'!D36</f>
        <v>20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7</v>
      </c>
      <c r="B37" s="340" t="s">
        <v>19</v>
      </c>
      <c r="C37" s="339">
        <f>SUM(C38:C40)</f>
        <v>144.19999999999999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7.1</v>
      </c>
      <c r="B38" s="33" t="s">
        <v>20</v>
      </c>
      <c r="C38" s="339">
        <f>+'Ekamut-caxs'!D38</f>
        <v>62.4</v>
      </c>
    </row>
    <row r="39" spans="1:11" ht="18" customHeight="1">
      <c r="A39" s="28">
        <v>7.2</v>
      </c>
      <c r="B39" s="33" t="s">
        <v>21</v>
      </c>
      <c r="C39" s="339">
        <f>+'Ekamut-caxs'!D39</f>
        <v>10</v>
      </c>
    </row>
    <row r="40" spans="1:11" ht="18" customHeight="1">
      <c r="A40" s="28">
        <v>7.3</v>
      </c>
      <c r="B40" s="33" t="s">
        <v>22</v>
      </c>
      <c r="C40" s="339">
        <f>+'Ekamut-caxs'!D40</f>
        <v>71.8</v>
      </c>
    </row>
    <row r="41" spans="1:11" s="120" customFormat="1" ht="18" hidden="1" customHeight="1">
      <c r="A41" s="79">
        <v>8</v>
      </c>
      <c r="B41" s="340" t="s">
        <v>23</v>
      </c>
      <c r="C41" s="339">
        <f>+'Ekamut-caxs'!D41</f>
        <v>0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8</v>
      </c>
      <c r="B42" s="340" t="s">
        <v>31</v>
      </c>
      <c r="C42" s="338">
        <f>+'Ekamut-caxs'!D42</f>
        <v>50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9</v>
      </c>
      <c r="B43" s="340" t="s">
        <v>24</v>
      </c>
      <c r="C43" s="338">
        <f>+'Ekamut-caxs'!D43</f>
        <v>50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customHeight="1">
      <c r="A44" s="79">
        <v>10</v>
      </c>
      <c r="B44" s="345" t="s">
        <v>77</v>
      </c>
      <c r="C44" s="338">
        <f>+'Ekamut-caxs'!D44</f>
        <v>20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hidden="1" customHeight="1">
      <c r="A45" s="79">
        <v>12</v>
      </c>
      <c r="B45" s="340" t="s">
        <v>50</v>
      </c>
      <c r="C45" s="339">
        <f>+'Ekamut-caxs'!D45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40" t="s">
        <v>121</v>
      </c>
      <c r="C46" s="339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40" t="s">
        <v>122</v>
      </c>
      <c r="C47" s="339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customHeight="1">
      <c r="A48" s="79">
        <v>11</v>
      </c>
      <c r="B48" s="340" t="s">
        <v>25</v>
      </c>
      <c r="C48" s="339">
        <f>+'Ekamut-caxs'!D48</f>
        <v>100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customHeight="1">
      <c r="A49" s="79">
        <v>12</v>
      </c>
      <c r="B49" s="340" t="s">
        <v>26</v>
      </c>
      <c r="C49" s="339">
        <f>+'Ekamut-caxs'!D49</f>
        <v>44.7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40" t="s">
        <v>69</v>
      </c>
      <c r="C50" s="339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40" t="s">
        <v>56</v>
      </c>
      <c r="C51" s="339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customHeight="1">
      <c r="A52" s="79">
        <v>13</v>
      </c>
      <c r="B52" s="340" t="s">
        <v>47</v>
      </c>
      <c r="C52" s="339">
        <f>+'Ekamut-caxs'!D52</f>
        <v>7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14</v>
      </c>
      <c r="B53" s="340" t="s">
        <v>78</v>
      </c>
      <c r="C53" s="339">
        <f>+'Ekamut-caxs'!D53</f>
        <v>15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15</v>
      </c>
      <c r="B54" s="340" t="s">
        <v>79</v>
      </c>
      <c r="C54" s="339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customHeight="1">
      <c r="A55" s="79">
        <v>16</v>
      </c>
      <c r="B55" s="340" t="s">
        <v>48</v>
      </c>
      <c r="C55" s="339">
        <f>+'Ekamut-caxs'!D55</f>
        <v>3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40" t="s">
        <v>123</v>
      </c>
      <c r="C56" s="339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40" t="s">
        <v>49</v>
      </c>
      <c r="C57" s="339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40" t="s">
        <v>66</v>
      </c>
      <c r="C58" s="339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13" t="s">
        <v>203</v>
      </c>
      <c r="C59" s="339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customHeight="1">
      <c r="A60" s="79">
        <v>17</v>
      </c>
      <c r="B60" s="358" t="s">
        <v>204</v>
      </c>
      <c r="C60" s="339">
        <f>+'Ekamut-caxs'!D60</f>
        <v>30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40" t="s">
        <v>80</v>
      </c>
      <c r="C61" s="339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40" t="s">
        <v>136</v>
      </c>
      <c r="C62" s="339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hidden="1" customHeight="1">
      <c r="A63" s="79">
        <v>30</v>
      </c>
      <c r="B63" s="360"/>
      <c r="C63" s="338">
        <f>+'Ekamut-caxs'!D63</f>
        <v>0</v>
      </c>
      <c r="D63" s="138"/>
      <c r="E63" s="87"/>
      <c r="F63" s="87"/>
      <c r="G63" s="87"/>
      <c r="H63" s="72"/>
    </row>
    <row r="64" spans="1:11" s="88" customFormat="1" ht="18" hidden="1" customHeight="1">
      <c r="A64" s="79">
        <v>31</v>
      </c>
      <c r="B64" s="360"/>
      <c r="C64" s="338">
        <f>+'Ekamut-caxs'!D64</f>
        <v>0</v>
      </c>
      <c r="D64" s="130" t="s">
        <v>207</v>
      </c>
      <c r="E64" s="87"/>
      <c r="F64" s="87"/>
      <c r="G64" s="87"/>
      <c r="H64" s="72"/>
    </row>
    <row r="65" spans="1:11" s="120" customFormat="1" ht="22.5" hidden="1" customHeight="1">
      <c r="A65" s="79">
        <v>32</v>
      </c>
      <c r="B65" s="361" t="s">
        <v>37</v>
      </c>
      <c r="C65" s="339">
        <f>SUM(C66:C68)</f>
        <v>0</v>
      </c>
      <c r="D65" s="137"/>
      <c r="E65" s="111"/>
      <c r="F65" s="111"/>
      <c r="G65" s="111"/>
      <c r="H65" s="111"/>
      <c r="I65" s="119"/>
      <c r="J65" s="119"/>
      <c r="K65" s="119"/>
    </row>
    <row r="66" spans="1:11" ht="19.5" hidden="1" customHeight="1">
      <c r="A66" s="15">
        <v>32.1</v>
      </c>
      <c r="B66" s="123" t="s">
        <v>38</v>
      </c>
      <c r="C66" s="317"/>
    </row>
    <row r="67" spans="1:11" ht="19.5" hidden="1" customHeight="1">
      <c r="A67" s="15">
        <v>32.200000000000003</v>
      </c>
      <c r="B67" s="123" t="s">
        <v>51</v>
      </c>
      <c r="C67" s="317"/>
    </row>
    <row r="68" spans="1:11" ht="19.5" hidden="1" customHeight="1">
      <c r="A68" s="15">
        <v>32.299999999999997</v>
      </c>
      <c r="B68" s="123" t="s">
        <v>87</v>
      </c>
      <c r="C68" s="317">
        <f>+'Ekamut-caxs'!D67</f>
        <v>0</v>
      </c>
    </row>
    <row r="69" spans="1:11" s="120" customFormat="1" ht="17.25" customHeight="1">
      <c r="A69" s="91">
        <v>18</v>
      </c>
      <c r="B69" s="346" t="s">
        <v>39</v>
      </c>
      <c r="C69" s="339">
        <f>+'Deb. ev kreditor'!D59-'Deb. ev kreditor'!D54</f>
        <v>61.2</v>
      </c>
      <c r="D69" s="137"/>
      <c r="E69" s="111"/>
      <c r="F69" s="111"/>
      <c r="G69" s="111"/>
      <c r="H69" s="111"/>
      <c r="I69" s="119"/>
      <c r="J69" s="119"/>
      <c r="K69" s="119"/>
    </row>
    <row r="70" spans="1:11" s="120" customFormat="1" ht="16.5" hidden="1" customHeight="1">
      <c r="A70" s="91">
        <v>34</v>
      </c>
      <c r="B70" s="347" t="s">
        <v>88</v>
      </c>
      <c r="C70" s="338"/>
      <c r="D70" s="137" t="s">
        <v>229</v>
      </c>
      <c r="E70" s="111"/>
      <c r="F70" s="111"/>
      <c r="G70" s="111"/>
      <c r="H70" s="111"/>
      <c r="I70" s="119"/>
      <c r="J70" s="119"/>
      <c r="K70" s="119"/>
    </row>
    <row r="71" spans="1:11" s="102" customFormat="1" ht="25.5" customHeight="1">
      <c r="A71" s="45" t="s">
        <v>59</v>
      </c>
      <c r="B71" s="105" t="s">
        <v>62</v>
      </c>
      <c r="C71" s="348">
        <f>C72+C80</f>
        <v>320</v>
      </c>
      <c r="D71" s="139"/>
      <c r="E71" s="128"/>
      <c r="F71" s="128"/>
      <c r="G71" s="128"/>
      <c r="H71" s="128"/>
      <c r="I71" s="101"/>
      <c r="J71" s="101"/>
      <c r="K71" s="101"/>
    </row>
    <row r="72" spans="1:11" s="118" customFormat="1" ht="26.25" customHeight="1">
      <c r="A72" s="91">
        <v>1</v>
      </c>
      <c r="B72" s="349" t="s">
        <v>92</v>
      </c>
      <c r="C72" s="339">
        <f>SUM(C73:C79)</f>
        <v>320</v>
      </c>
      <c r="D72" s="135"/>
      <c r="E72" s="126"/>
      <c r="F72" s="126"/>
      <c r="G72" s="126"/>
      <c r="H72" s="126"/>
      <c r="I72" s="117"/>
      <c r="J72" s="117"/>
      <c r="K72" s="117"/>
    </row>
    <row r="73" spans="1:11" s="118" customFormat="1" ht="17.25" hidden="1" customHeight="1">
      <c r="A73" s="91">
        <v>1.1000000000000001</v>
      </c>
      <c r="B73" s="350" t="s">
        <v>89</v>
      </c>
      <c r="C73" s="338"/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hidden="1" customHeight="1">
      <c r="A74" s="91">
        <v>1.2</v>
      </c>
      <c r="B74" s="350" t="s">
        <v>90</v>
      </c>
      <c r="C74" s="338"/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8" customHeight="1">
      <c r="A75" s="91">
        <v>1.1000000000000001</v>
      </c>
      <c r="B75" s="350" t="s">
        <v>91</v>
      </c>
      <c r="C75" s="338">
        <v>220</v>
      </c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1.4</v>
      </c>
      <c r="B76" s="350" t="s">
        <v>205</v>
      </c>
      <c r="C76" s="338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hidden="1" customHeight="1">
      <c r="A77" s="91">
        <v>1.5</v>
      </c>
      <c r="B77" s="350" t="s">
        <v>67</v>
      </c>
      <c r="C77" s="338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customHeight="1">
      <c r="A78" s="91">
        <v>1.2</v>
      </c>
      <c r="B78" s="351" t="s">
        <v>68</v>
      </c>
      <c r="C78" s="338">
        <v>100</v>
      </c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1.7</v>
      </c>
      <c r="B79" s="351"/>
      <c r="C79" s="338"/>
      <c r="D79" s="538" t="s">
        <v>206</v>
      </c>
      <c r="E79" s="126"/>
      <c r="F79" s="126"/>
      <c r="G79" s="126"/>
      <c r="H79" s="126"/>
      <c r="I79" s="117"/>
      <c r="J79" s="117"/>
      <c r="K79" s="117"/>
    </row>
    <row r="80" spans="1:11" s="118" customFormat="1" ht="35.25" hidden="1" customHeight="1">
      <c r="A80" s="91">
        <v>2</v>
      </c>
      <c r="B80" s="349" t="s">
        <v>93</v>
      </c>
      <c r="C80" s="339">
        <f>SUM(C81:C83)</f>
        <v>0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8.75" hidden="1" customHeight="1">
      <c r="A81" s="91">
        <v>2.1</v>
      </c>
      <c r="B81" s="349" t="s">
        <v>64</v>
      </c>
      <c r="C81" s="338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2.2000000000000002</v>
      </c>
      <c r="B82" s="362" t="s">
        <v>63</v>
      </c>
      <c r="C82" s="338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2.2999999999999998</v>
      </c>
      <c r="B83" s="349" t="s">
        <v>52</v>
      </c>
      <c r="C83" s="338"/>
      <c r="D83" s="135"/>
      <c r="E83" s="126"/>
      <c r="F83" s="126"/>
      <c r="G83" s="126"/>
      <c r="H83" s="126"/>
      <c r="I83" s="117"/>
      <c r="J83" s="117"/>
      <c r="K83" s="117"/>
    </row>
    <row r="84" spans="1:11" s="102" customFormat="1" ht="37.5" hidden="1" customHeight="1">
      <c r="A84" s="45" t="s">
        <v>60</v>
      </c>
      <c r="B84" s="14" t="s">
        <v>133</v>
      </c>
      <c r="C84" s="348">
        <f>SUM(C85:C86)</f>
        <v>0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15.75" hidden="1" customHeight="1">
      <c r="A85" s="91">
        <v>1</v>
      </c>
      <c r="B85" s="344" t="s">
        <v>231</v>
      </c>
      <c r="C85" s="338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5.75" hidden="1" customHeight="1">
      <c r="A86" s="91">
        <v>2</v>
      </c>
      <c r="B86" s="344"/>
      <c r="C86" s="338"/>
      <c r="D86" s="130"/>
      <c r="E86" s="126"/>
      <c r="F86" s="126"/>
      <c r="G86" s="126"/>
      <c r="H86" s="126"/>
      <c r="I86" s="117"/>
      <c r="J86" s="117"/>
      <c r="K86" s="117"/>
    </row>
    <row r="87" spans="1:11" s="122" customFormat="1" ht="39" customHeight="1">
      <c r="A87" s="13" t="s">
        <v>40</v>
      </c>
      <c r="B87" s="14" t="s">
        <v>41</v>
      </c>
      <c r="C87" s="348">
        <f>C13+C14-C27</f>
        <v>121.79999999999927</v>
      </c>
      <c r="D87" s="546"/>
      <c r="E87" s="547"/>
      <c r="F87" s="368"/>
      <c r="G87" s="368"/>
      <c r="H87" s="310"/>
      <c r="I87" s="121"/>
      <c r="J87" s="121"/>
      <c r="K87" s="121"/>
    </row>
    <row r="88" spans="1:11" s="102" customFormat="1" ht="19.2" customHeight="1">
      <c r="A88" s="108"/>
      <c r="B88" s="109"/>
      <c r="D88" s="383"/>
      <c r="E88" s="128"/>
      <c r="F88" s="128"/>
      <c r="G88" s="128"/>
      <c r="H88" s="128"/>
      <c r="I88" s="101"/>
      <c r="J88" s="101"/>
      <c r="K88" s="101"/>
    </row>
    <row r="89" spans="1:11" s="7" customFormat="1" ht="21.75" hidden="1" customHeight="1">
      <c r="B89" s="19" t="s">
        <v>2</v>
      </c>
      <c r="C89" s="379" t="str">
        <f>+'Ekamut-caxs'!C71</f>
        <v xml:space="preserve">Զեփյուռ Սարդարյան </v>
      </c>
      <c r="D89" s="229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80" t="s">
        <v>97</v>
      </c>
      <c r="D90" s="230"/>
      <c r="E90" s="112"/>
      <c r="F90" s="112"/>
      <c r="G90" s="112"/>
      <c r="H90" s="112"/>
      <c r="I90" s="2"/>
      <c r="J90" s="2"/>
      <c r="K90" s="2"/>
    </row>
    <row r="91" spans="1:11" s="3" customFormat="1" ht="22.5" hidden="1" customHeight="1">
      <c r="B91" s="18" t="s">
        <v>6</v>
      </c>
      <c r="C91" s="381" t="str">
        <f>+'Ekamut-caxs'!C73</f>
        <v>Արաքսյա Կարայան</v>
      </c>
      <c r="D91" s="302"/>
      <c r="E91" s="112"/>
      <c r="F91" s="112"/>
      <c r="G91" s="112"/>
      <c r="H91" s="112"/>
      <c r="I91" s="2"/>
      <c r="J91" s="2"/>
      <c r="K91" s="2"/>
    </row>
    <row r="92" spans="1:11" s="3" customFormat="1" ht="12" hidden="1" customHeight="1">
      <c r="C92" s="380" t="s">
        <v>97</v>
      </c>
      <c r="D92" s="230"/>
      <c r="E92" s="112"/>
      <c r="F92" s="112"/>
      <c r="G92" s="112"/>
      <c r="H92" s="112"/>
      <c r="I92" s="2"/>
      <c r="J92" s="2"/>
      <c r="K92" s="2"/>
    </row>
    <row r="93" spans="1:11" s="3" customFormat="1" hidden="1">
      <c r="B93" s="8" t="s">
        <v>172</v>
      </c>
      <c r="C93" s="103"/>
      <c r="D93" s="384"/>
      <c r="E93" s="112"/>
      <c r="F93" s="112"/>
      <c r="G93" s="112"/>
      <c r="H93" s="112"/>
      <c r="I93" s="2"/>
      <c r="J93" s="2"/>
      <c r="K93" s="2"/>
    </row>
    <row r="94" spans="1:11" s="320" customFormat="1" ht="100.8" customHeight="1">
      <c r="B94" s="537" t="str">
        <f>+'Ekamut-caxs'!B76</f>
        <v>ԵՐԵՎԱՆԻ ՔԱՂԱՔԱՊԵՏ՝</v>
      </c>
      <c r="C94" s="302" t="str">
        <f>+'Ekamut-caxs'!D76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3" customFormat="1">
      <c r="D95" s="231"/>
      <c r="E95" s="112"/>
      <c r="F95" s="112"/>
      <c r="G95" s="112"/>
      <c r="H95" s="112"/>
    </row>
    <row r="96" spans="1:11" s="103" customFormat="1">
      <c r="D96" s="231"/>
      <c r="E96" s="112"/>
      <c r="F96" s="112"/>
      <c r="G96" s="112"/>
      <c r="H96" s="112"/>
    </row>
    <row r="97" spans="4:8" s="103" customFormat="1">
      <c r="D97" s="133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3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33" zoomScaleSheetLayoutView="100" workbookViewId="0">
      <selection activeCell="C17" sqref="C17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7.44140625" style="527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49" t="s">
        <v>57</v>
      </c>
      <c r="B1" s="549"/>
      <c r="C1" s="549"/>
      <c r="D1" s="549"/>
      <c r="E1" s="549"/>
      <c r="F1" s="549"/>
    </row>
    <row r="2" spans="1:18" s="23" customFormat="1" ht="25.5" customHeight="1">
      <c r="A2" s="544" t="str">
        <f>+'Ekamut-caxs'!A8:D8</f>
        <v xml:space="preserve">«Թիվ 10 գրադարան» ՀՈԱԿ-ի </v>
      </c>
      <c r="B2" s="544"/>
      <c r="C2" s="544"/>
      <c r="D2" s="544"/>
      <c r="E2" s="544"/>
      <c r="F2" s="544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52" t="s">
        <v>240</v>
      </c>
      <c r="B3" s="552"/>
      <c r="C3" s="552"/>
      <c r="D3" s="552"/>
      <c r="E3" s="552"/>
      <c r="F3" s="552"/>
      <c r="G3" s="24"/>
      <c r="H3" s="24"/>
      <c r="I3" s="24"/>
    </row>
    <row r="4" spans="1:18" ht="20.25" customHeight="1">
      <c r="F4" s="528" t="s">
        <v>0</v>
      </c>
    </row>
    <row r="5" spans="1:18" ht="75" customHeight="1">
      <c r="A5" s="84" t="s">
        <v>3</v>
      </c>
      <c r="B5" s="85" t="s">
        <v>33</v>
      </c>
      <c r="C5" s="303" t="s">
        <v>180</v>
      </c>
      <c r="D5" s="303" t="s">
        <v>181</v>
      </c>
      <c r="E5" s="86" t="s">
        <v>53</v>
      </c>
      <c r="F5" s="510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2">
        <f>SUM(C7:C15,C18:C20)</f>
        <v>12356.300000000001</v>
      </c>
      <c r="D6" s="372">
        <f>SUM(D7:D15,D18:D20)</f>
        <v>12360.800000000001</v>
      </c>
      <c r="E6" s="372">
        <f t="shared" ref="E6:E62" si="0">D6-C6</f>
        <v>4.5</v>
      </c>
      <c r="F6" s="52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40" t="s">
        <v>119</v>
      </c>
      <c r="C7" s="353">
        <v>11708.7</v>
      </c>
      <c r="D7" s="354">
        <f>+'Ekamut-caxs'!D12</f>
        <v>11708.7</v>
      </c>
      <c r="E7" s="354">
        <f t="shared" si="0"/>
        <v>0</v>
      </c>
      <c r="F7" s="355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hidden="1" customHeight="1">
      <c r="A8" s="79">
        <v>2</v>
      </c>
      <c r="B8" s="416" t="s">
        <v>196</v>
      </c>
      <c r="C8" s="353"/>
      <c r="D8" s="354">
        <f>+'Ekamut-caxs'!D13</f>
        <v>0</v>
      </c>
      <c r="E8" s="354">
        <f t="shared" ref="E8" si="1">D8-C8</f>
        <v>0</v>
      </c>
      <c r="F8" s="355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40" t="s">
        <v>8</v>
      </c>
      <c r="C9" s="353"/>
      <c r="D9" s="354">
        <f>+'Ekamut-caxs'!D14</f>
        <v>0</v>
      </c>
      <c r="E9" s="354">
        <f>D9-C9</f>
        <v>0</v>
      </c>
      <c r="F9" s="355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40" t="s">
        <v>55</v>
      </c>
      <c r="C10" s="355"/>
      <c r="D10" s="354">
        <f>+'Ekamut-caxs'!D15</f>
        <v>0</v>
      </c>
      <c r="E10" s="354">
        <f t="shared" si="0"/>
        <v>0</v>
      </c>
      <c r="F10" s="355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40" t="s">
        <v>65</v>
      </c>
      <c r="C11" s="355"/>
      <c r="D11" s="354">
        <f>+'Ekamut-caxs'!D16</f>
        <v>0</v>
      </c>
      <c r="E11" s="354">
        <f t="shared" si="0"/>
        <v>0</v>
      </c>
      <c r="F11" s="355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9" t="s">
        <v>195</v>
      </c>
      <c r="C12" s="355"/>
      <c r="D12" s="354">
        <f>+'Ekamut-caxs'!D17</f>
        <v>0</v>
      </c>
      <c r="E12" s="354">
        <f t="shared" si="0"/>
        <v>0</v>
      </c>
      <c r="F12" s="355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40" t="s">
        <v>9</v>
      </c>
      <c r="C13" s="355"/>
      <c r="D13" s="354">
        <f>+'Ekamut-caxs'!D18</f>
        <v>0</v>
      </c>
      <c r="E13" s="354">
        <f t="shared" si="0"/>
        <v>0</v>
      </c>
      <c r="F13" s="355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hidden="1" customHeight="1">
      <c r="A14" s="79">
        <v>8</v>
      </c>
      <c r="B14" s="337" t="s">
        <v>74</v>
      </c>
      <c r="C14" s="355"/>
      <c r="D14" s="354">
        <f>+'Ekamut-caxs'!D19</f>
        <v>0</v>
      </c>
      <c r="E14" s="354">
        <f t="shared" si="0"/>
        <v>0</v>
      </c>
      <c r="F14" s="355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2</v>
      </c>
      <c r="B15" s="356" t="s">
        <v>124</v>
      </c>
      <c r="C15" s="357">
        <f>SUM(C16:C17)</f>
        <v>645.6</v>
      </c>
      <c r="D15" s="357">
        <f>SUM(D16:D17)</f>
        <v>645.6</v>
      </c>
      <c r="E15" s="354">
        <f t="shared" si="0"/>
        <v>0</v>
      </c>
      <c r="F15" s="355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2.1</v>
      </c>
      <c r="B16" s="33" t="s">
        <v>75</v>
      </c>
      <c r="C16" s="313">
        <f>+C59</f>
        <v>645.6</v>
      </c>
      <c r="D16" s="314">
        <f>+'Ekamut-caxs'!D21</f>
        <v>645.6</v>
      </c>
      <c r="E16" s="314">
        <f t="shared" si="0"/>
        <v>0</v>
      </c>
      <c r="F16" s="313"/>
      <c r="G16" s="27"/>
    </row>
    <row r="17" spans="1:18" ht="18.75" customHeight="1">
      <c r="A17" s="28">
        <v>2.2000000000000002</v>
      </c>
      <c r="B17" s="33" t="s">
        <v>76</v>
      </c>
      <c r="C17" s="313"/>
      <c r="D17" s="314">
        <f>+'Ekamut-caxs'!D22</f>
        <v>0</v>
      </c>
      <c r="E17" s="314">
        <f t="shared" si="0"/>
        <v>0</v>
      </c>
      <c r="F17" s="313"/>
      <c r="G17" s="27"/>
    </row>
    <row r="18" spans="1:18" s="76" customFormat="1" ht="18.75" customHeight="1">
      <c r="A18" s="79">
        <v>3</v>
      </c>
      <c r="B18" s="358" t="s">
        <v>10</v>
      </c>
      <c r="C18" s="355">
        <v>2</v>
      </c>
      <c r="D18" s="354">
        <f>+'Ekamut-caxs'!D23</f>
        <v>6.5</v>
      </c>
      <c r="E18" s="354">
        <f t="shared" si="0"/>
        <v>4.5</v>
      </c>
      <c r="F18" s="355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81">
        <v>11</v>
      </c>
      <c r="B19" s="343"/>
      <c r="C19" s="355"/>
      <c r="D19" s="353">
        <f>+'Ekamut-caxs'!D24</f>
        <v>0</v>
      </c>
      <c r="E19" s="353">
        <f>D19-C19</f>
        <v>0</v>
      </c>
      <c r="F19" s="355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79">
        <v>12</v>
      </c>
      <c r="B20" s="343"/>
      <c r="C20" s="355"/>
      <c r="D20" s="353">
        <f>+'Ekamut-caxs'!D25</f>
        <v>0</v>
      </c>
      <c r="E20" s="353">
        <f>D20-C20</f>
        <v>0</v>
      </c>
      <c r="F20" s="355"/>
      <c r="G20" s="74" t="s">
        <v>208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3">
        <f>SUM(C22,C25:C30,C34:C58,C60:C61)</f>
        <v>12356.3</v>
      </c>
      <c r="D21" s="373">
        <f>SUM(D22,D25:D30,D34:D58,D60:D61)</f>
        <v>12360.800000000001</v>
      </c>
      <c r="E21" s="372">
        <f t="shared" si="0"/>
        <v>4.500000000001819</v>
      </c>
      <c r="F21" s="529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4" t="s">
        <v>12</v>
      </c>
      <c r="C22" s="355">
        <v>10747.5</v>
      </c>
      <c r="D22" s="357">
        <f>+'Ekamut-caxs'!D29</f>
        <v>10684.4</v>
      </c>
      <c r="E22" s="354">
        <f t="shared" si="0"/>
        <v>-63.100000000000364</v>
      </c>
      <c r="F22" s="355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customHeight="1">
      <c r="A23" s="29">
        <v>1.1000000000000001</v>
      </c>
      <c r="B23" s="192" t="s">
        <v>120</v>
      </c>
      <c r="C23" s="313"/>
      <c r="D23" s="359">
        <f>+'Ekamut-caxs'!D30</f>
        <v>0</v>
      </c>
      <c r="E23" s="314">
        <f>D23-C23</f>
        <v>0</v>
      </c>
      <c r="F23" s="313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customHeight="1">
      <c r="A24" s="29">
        <v>1.2</v>
      </c>
      <c r="B24" s="192" t="s">
        <v>13</v>
      </c>
      <c r="C24" s="313"/>
      <c r="D24" s="359">
        <f>+'Ekamut-caxs'!D31</f>
        <v>0</v>
      </c>
      <c r="E24" s="314">
        <f>D24-C24</f>
        <v>0</v>
      </c>
      <c r="F24" s="313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40" t="s">
        <v>15</v>
      </c>
      <c r="C25" s="355">
        <v>251</v>
      </c>
      <c r="D25" s="357">
        <f>+'Ekamut-caxs'!D32</f>
        <v>286.2</v>
      </c>
      <c r="E25" s="354">
        <f t="shared" si="0"/>
        <v>35.199999999999989</v>
      </c>
      <c r="F25" s="355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40" t="s">
        <v>14</v>
      </c>
      <c r="C26" s="355">
        <v>80.400000000000006</v>
      </c>
      <c r="D26" s="357">
        <f>+'Ekamut-caxs'!D33</f>
        <v>84.7</v>
      </c>
      <c r="E26" s="354">
        <f t="shared" si="0"/>
        <v>4.2999999999999972</v>
      </c>
      <c r="F26" s="355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40" t="s">
        <v>16</v>
      </c>
      <c r="C27" s="355">
        <v>17.8</v>
      </c>
      <c r="D27" s="357">
        <f>+'Ekamut-caxs'!D34</f>
        <v>20.8</v>
      </c>
      <c r="E27" s="354">
        <f t="shared" si="0"/>
        <v>3</v>
      </c>
      <c r="F27" s="355"/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40" t="s">
        <v>17</v>
      </c>
      <c r="C28" s="355">
        <v>14.4</v>
      </c>
      <c r="D28" s="357">
        <f>+'Ekamut-caxs'!D35</f>
        <v>14.4</v>
      </c>
      <c r="E28" s="354">
        <f t="shared" si="0"/>
        <v>0</v>
      </c>
      <c r="F28" s="355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6</v>
      </c>
      <c r="B29" s="340" t="s">
        <v>18</v>
      </c>
      <c r="C29" s="355">
        <v>20</v>
      </c>
      <c r="D29" s="357">
        <f>+'Ekamut-caxs'!D36</f>
        <v>20</v>
      </c>
      <c r="E29" s="354">
        <f t="shared" si="0"/>
        <v>0</v>
      </c>
      <c r="F29" s="355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7</v>
      </c>
      <c r="B30" s="340" t="s">
        <v>19</v>
      </c>
      <c r="C30" s="357">
        <f>SUM(C31:C33)</f>
        <v>138.4</v>
      </c>
      <c r="D30" s="357">
        <f>SUM(D31:D33)</f>
        <v>144.19999999999999</v>
      </c>
      <c r="E30" s="354">
        <f t="shared" si="0"/>
        <v>5.7999999999999829</v>
      </c>
      <c r="F30" s="355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7.1</v>
      </c>
      <c r="B31" s="33" t="s">
        <v>20</v>
      </c>
      <c r="C31" s="313">
        <v>62.4</v>
      </c>
      <c r="D31" s="359">
        <f>+'Ekamut-caxs'!D38</f>
        <v>62.4</v>
      </c>
      <c r="E31" s="314">
        <f t="shared" si="0"/>
        <v>0</v>
      </c>
      <c r="F31" s="313"/>
      <c r="G31" s="27"/>
    </row>
    <row r="32" spans="1:18" ht="21" customHeight="1">
      <c r="A32" s="28">
        <v>7.2</v>
      </c>
      <c r="B32" s="33" t="s">
        <v>21</v>
      </c>
      <c r="C32" s="313">
        <v>10</v>
      </c>
      <c r="D32" s="359">
        <f>+'Ekamut-caxs'!D39</f>
        <v>10</v>
      </c>
      <c r="E32" s="314">
        <f t="shared" si="0"/>
        <v>0</v>
      </c>
      <c r="F32" s="313"/>
      <c r="G32" s="27"/>
    </row>
    <row r="33" spans="1:18" ht="21" customHeight="1">
      <c r="A33" s="28">
        <v>7.3</v>
      </c>
      <c r="B33" s="33" t="s">
        <v>22</v>
      </c>
      <c r="C33" s="313">
        <v>66</v>
      </c>
      <c r="D33" s="359">
        <f>+'Ekamut-caxs'!D40</f>
        <v>71.8</v>
      </c>
      <c r="E33" s="314">
        <f t="shared" si="0"/>
        <v>5.7999999999999972</v>
      </c>
      <c r="F33" s="313"/>
      <c r="G33" s="27"/>
    </row>
    <row r="34" spans="1:18" s="76" customFormat="1" ht="21" hidden="1" customHeight="1">
      <c r="A34" s="79">
        <v>8</v>
      </c>
      <c r="B34" s="340" t="s">
        <v>23</v>
      </c>
      <c r="C34" s="355"/>
      <c r="D34" s="357">
        <f>+'Ekamut-caxs'!D41</f>
        <v>0</v>
      </c>
      <c r="E34" s="354">
        <f t="shared" si="0"/>
        <v>0</v>
      </c>
      <c r="F34" s="355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8</v>
      </c>
      <c r="B35" s="340" t="s">
        <v>31</v>
      </c>
      <c r="C35" s="355">
        <v>50</v>
      </c>
      <c r="D35" s="357">
        <f>+'Ekamut-caxs'!D42</f>
        <v>50</v>
      </c>
      <c r="E35" s="354">
        <f t="shared" si="0"/>
        <v>0</v>
      </c>
      <c r="F35" s="355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9</v>
      </c>
      <c r="B36" s="340" t="s">
        <v>24</v>
      </c>
      <c r="C36" s="355">
        <v>50</v>
      </c>
      <c r="D36" s="357">
        <f>+'Ekamut-caxs'!D43</f>
        <v>50</v>
      </c>
      <c r="E36" s="354">
        <f t="shared" si="0"/>
        <v>0</v>
      </c>
      <c r="F36" s="355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customHeight="1">
      <c r="A37" s="79">
        <v>10</v>
      </c>
      <c r="B37" s="345" t="s">
        <v>77</v>
      </c>
      <c r="C37" s="355">
        <v>20</v>
      </c>
      <c r="D37" s="357">
        <f>+'Ekamut-caxs'!D44</f>
        <v>20</v>
      </c>
      <c r="E37" s="354">
        <f t="shared" si="0"/>
        <v>0</v>
      </c>
      <c r="F37" s="355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12</v>
      </c>
      <c r="B38" s="340" t="s">
        <v>50</v>
      </c>
      <c r="C38" s="355"/>
      <c r="D38" s="357">
        <f>+'Ekamut-caxs'!D45</f>
        <v>0</v>
      </c>
      <c r="E38" s="354">
        <f t="shared" si="0"/>
        <v>0</v>
      </c>
      <c r="F38" s="355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13</v>
      </c>
      <c r="B39" s="340" t="s">
        <v>121</v>
      </c>
      <c r="C39" s="355"/>
      <c r="D39" s="357">
        <f>+'Ekamut-caxs'!D46</f>
        <v>0</v>
      </c>
      <c r="E39" s="354">
        <f>D39-C39</f>
        <v>0</v>
      </c>
      <c r="F39" s="355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>
      <c r="A40" s="79">
        <v>14</v>
      </c>
      <c r="B40" s="340" t="s">
        <v>122</v>
      </c>
      <c r="C40" s="355"/>
      <c r="D40" s="357">
        <f>+'Ekamut-caxs'!D47</f>
        <v>0</v>
      </c>
      <c r="E40" s="354">
        <f t="shared" si="0"/>
        <v>0</v>
      </c>
      <c r="F40" s="355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11</v>
      </c>
      <c r="B41" s="340" t="s">
        <v>25</v>
      </c>
      <c r="C41" s="353">
        <v>100</v>
      </c>
      <c r="D41" s="357">
        <f>+'Ekamut-caxs'!D48</f>
        <v>100</v>
      </c>
      <c r="E41" s="354">
        <f t="shared" si="0"/>
        <v>0</v>
      </c>
      <c r="F41" s="355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12</v>
      </c>
      <c r="B42" s="340" t="s">
        <v>26</v>
      </c>
      <c r="C42" s="353">
        <v>44.7</v>
      </c>
      <c r="D42" s="357">
        <f>+'Ekamut-caxs'!D49</f>
        <v>44.7</v>
      </c>
      <c r="E42" s="354">
        <f>D42-C42</f>
        <v>0</v>
      </c>
      <c r="F42" s="355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40" t="s">
        <v>69</v>
      </c>
      <c r="C43" s="353"/>
      <c r="D43" s="357">
        <f>+'Ekamut-caxs'!D50</f>
        <v>0</v>
      </c>
      <c r="E43" s="354">
        <f>D43-C43</f>
        <v>0</v>
      </c>
      <c r="F43" s="355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40" t="s">
        <v>56</v>
      </c>
      <c r="C44" s="353"/>
      <c r="D44" s="357">
        <f>+'Ekamut-caxs'!D51</f>
        <v>0</v>
      </c>
      <c r="E44" s="354">
        <f>D44-C44</f>
        <v>0</v>
      </c>
      <c r="F44" s="355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13</v>
      </c>
      <c r="B45" s="340" t="s">
        <v>47</v>
      </c>
      <c r="C45" s="355">
        <v>7</v>
      </c>
      <c r="D45" s="357">
        <f>+'Ekamut-caxs'!D52</f>
        <v>7</v>
      </c>
      <c r="E45" s="354">
        <f t="shared" si="0"/>
        <v>0</v>
      </c>
      <c r="F45" s="355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14</v>
      </c>
      <c r="B46" s="356" t="s">
        <v>78</v>
      </c>
      <c r="C46" s="355">
        <v>15</v>
      </c>
      <c r="D46" s="357">
        <f>+'Ekamut-caxs'!D53</f>
        <v>15</v>
      </c>
      <c r="E46" s="354">
        <f t="shared" si="0"/>
        <v>0</v>
      </c>
      <c r="F46" s="355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15</v>
      </c>
      <c r="B47" s="356" t="s">
        <v>79</v>
      </c>
      <c r="C47" s="353">
        <v>95</v>
      </c>
      <c r="D47" s="357">
        <f>+'Ekamut-caxs'!D54</f>
        <v>95</v>
      </c>
      <c r="E47" s="354">
        <f t="shared" si="0"/>
        <v>0</v>
      </c>
      <c r="F47" s="355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16</v>
      </c>
      <c r="B48" s="340" t="s">
        <v>48</v>
      </c>
      <c r="C48" s="353">
        <v>3</v>
      </c>
      <c r="D48" s="357">
        <f>+'Ekamut-caxs'!D55</f>
        <v>3</v>
      </c>
      <c r="E48" s="354">
        <f t="shared" ref="E48:E61" si="2">D48-C48</f>
        <v>0</v>
      </c>
      <c r="F48" s="355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23</v>
      </c>
      <c r="B49" s="340" t="s">
        <v>123</v>
      </c>
      <c r="C49" s="353"/>
      <c r="D49" s="357">
        <f>+'Ekamut-caxs'!D56</f>
        <v>0</v>
      </c>
      <c r="E49" s="354">
        <f t="shared" si="2"/>
        <v>0</v>
      </c>
      <c r="F49" s="355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24</v>
      </c>
      <c r="B50" s="340" t="s">
        <v>49</v>
      </c>
      <c r="C50" s="353"/>
      <c r="D50" s="357">
        <f>+'Ekamut-caxs'!D57</f>
        <v>0</v>
      </c>
      <c r="E50" s="354">
        <f t="shared" si="2"/>
        <v>0</v>
      </c>
      <c r="F50" s="355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25</v>
      </c>
      <c r="B51" s="340" t="s">
        <v>66</v>
      </c>
      <c r="C51" s="353"/>
      <c r="D51" s="357">
        <f>+'Ekamut-caxs'!D58</f>
        <v>0</v>
      </c>
      <c r="E51" s="354">
        <f t="shared" si="2"/>
        <v>0</v>
      </c>
      <c r="F51" s="355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>
      <c r="A52" s="79">
        <v>26</v>
      </c>
      <c r="B52" s="358" t="s">
        <v>203</v>
      </c>
      <c r="C52" s="353"/>
      <c r="D52" s="357">
        <f>+'Ekamut-caxs'!D59</f>
        <v>0</v>
      </c>
      <c r="E52" s="354">
        <f t="shared" ref="E52:E53" si="3">D52-C52</f>
        <v>0</v>
      </c>
      <c r="F52" s="355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17</v>
      </c>
      <c r="B53" s="358" t="s">
        <v>204</v>
      </c>
      <c r="C53" s="353">
        <v>30</v>
      </c>
      <c r="D53" s="357">
        <f>+'Ekamut-caxs'!D60</f>
        <v>30</v>
      </c>
      <c r="E53" s="354">
        <f t="shared" si="3"/>
        <v>0</v>
      </c>
      <c r="F53" s="355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28</v>
      </c>
      <c r="B54" s="340" t="s">
        <v>80</v>
      </c>
      <c r="C54" s="353"/>
      <c r="D54" s="357">
        <f>+'Ekamut-caxs'!D61</f>
        <v>0</v>
      </c>
      <c r="E54" s="354">
        <f t="shared" si="2"/>
        <v>0</v>
      </c>
      <c r="F54" s="355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29</v>
      </c>
      <c r="B55" s="340" t="s">
        <v>136</v>
      </c>
      <c r="C55" s="353"/>
      <c r="D55" s="357">
        <f>+'Ekamut-caxs'!D62</f>
        <v>0</v>
      </c>
      <c r="E55" s="354">
        <f t="shared" si="2"/>
        <v>0</v>
      </c>
      <c r="F55" s="355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hidden="1" customHeight="1">
      <c r="A56" s="79">
        <v>30</v>
      </c>
      <c r="B56" s="343"/>
      <c r="C56" s="353"/>
      <c r="D56" s="355">
        <f>+'Ekamut-caxs'!D63</f>
        <v>0</v>
      </c>
      <c r="E56" s="353">
        <f t="shared" ref="E56:E57" si="4">D56-C56</f>
        <v>0</v>
      </c>
      <c r="F56" s="355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hidden="1" customHeight="1">
      <c r="A57" s="79">
        <v>31</v>
      </c>
      <c r="B57" s="343"/>
      <c r="C57" s="353"/>
      <c r="D57" s="355">
        <f>+'Ekamut-caxs'!D64</f>
        <v>0</v>
      </c>
      <c r="E57" s="353">
        <f t="shared" si="4"/>
        <v>0</v>
      </c>
      <c r="F57" s="355"/>
      <c r="G57" s="74" t="s">
        <v>207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18</v>
      </c>
      <c r="B58" s="511" t="s">
        <v>27</v>
      </c>
      <c r="C58" s="353">
        <v>672.1</v>
      </c>
      <c r="D58" s="357">
        <f>+'Ekamut-caxs'!D65</f>
        <v>691.4</v>
      </c>
      <c r="E58" s="354">
        <f t="shared" si="2"/>
        <v>19.299999999999955</v>
      </c>
      <c r="F58" s="355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18.100000000000001</v>
      </c>
      <c r="B59" s="31" t="s">
        <v>81</v>
      </c>
      <c r="C59" s="315">
        <v>645.6</v>
      </c>
      <c r="D59" s="359">
        <f>+'Ekamut-caxs'!D66</f>
        <v>645.6</v>
      </c>
      <c r="E59" s="314">
        <f t="shared" si="2"/>
        <v>0</v>
      </c>
      <c r="F59" s="313"/>
      <c r="G59" s="197"/>
    </row>
    <row r="60" spans="1:18" s="76" customFormat="1" ht="21" hidden="1" customHeight="1">
      <c r="A60" s="79">
        <v>33</v>
      </c>
      <c r="B60" s="356" t="s">
        <v>82</v>
      </c>
      <c r="C60" s="353"/>
      <c r="D60" s="357">
        <f>+'Ekamut-caxs'!D67</f>
        <v>0</v>
      </c>
      <c r="E60" s="354">
        <f t="shared" si="2"/>
        <v>0</v>
      </c>
      <c r="F60" s="355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customHeight="1">
      <c r="A61" s="79">
        <v>19</v>
      </c>
      <c r="B61" s="340" t="s">
        <v>70</v>
      </c>
      <c r="C61" s="353"/>
      <c r="D61" s="357">
        <f>+'Ekamut-caxs'!D68</f>
        <v>0</v>
      </c>
      <c r="E61" s="354">
        <f t="shared" si="2"/>
        <v>0</v>
      </c>
      <c r="F61" s="355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83</v>
      </c>
      <c r="C62" s="372">
        <f>C6-C21</f>
        <v>0</v>
      </c>
      <c r="D62" s="372">
        <f>D6-D21</f>
        <v>0</v>
      </c>
      <c r="E62" s="372">
        <f t="shared" si="0"/>
        <v>0</v>
      </c>
      <c r="F62" s="529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30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51" t="str">
        <f>+'Ekamut-caxs'!C71</f>
        <v xml:space="preserve">Զեփյուռ Սարդարյան </v>
      </c>
      <c r="E64" s="551"/>
      <c r="F64" s="525"/>
      <c r="G64" s="27"/>
    </row>
    <row r="65" spans="1:7" ht="9.75" customHeight="1">
      <c r="B65" s="43"/>
      <c r="C65" s="40"/>
      <c r="D65" s="550" t="s">
        <v>5</v>
      </c>
      <c r="E65" s="550"/>
      <c r="F65" s="531"/>
      <c r="G65" s="27"/>
    </row>
    <row r="66" spans="1:7" ht="24.75" customHeight="1">
      <c r="B66" s="41" t="s">
        <v>6</v>
      </c>
      <c r="C66" s="42"/>
      <c r="D66" s="551" t="str">
        <f>+'Ekamut-caxs'!C73</f>
        <v>Արաքսյա Կարայան</v>
      </c>
      <c r="E66" s="551"/>
      <c r="F66" s="525"/>
      <c r="G66" s="27"/>
    </row>
    <row r="67" spans="1:7" ht="11.25" customHeight="1">
      <c r="B67" s="40"/>
      <c r="C67" s="40"/>
      <c r="D67" s="550" t="s">
        <v>5</v>
      </c>
      <c r="E67" s="550"/>
      <c r="F67" s="531"/>
      <c r="G67" s="27"/>
    </row>
    <row r="68" spans="1:7" s="20" customFormat="1">
      <c r="A68" s="25"/>
      <c r="B68" s="196" t="s">
        <v>1</v>
      </c>
      <c r="C68" s="40"/>
      <c r="D68" s="40"/>
      <c r="E68" s="40"/>
      <c r="F68" s="524"/>
      <c r="G68" s="27"/>
    </row>
    <row r="69" spans="1:7" s="20" customFormat="1">
      <c r="A69" s="140"/>
      <c r="B69" s="27"/>
      <c r="C69" s="27"/>
      <c r="D69" s="27"/>
      <c r="E69" s="27"/>
      <c r="F69" s="532"/>
      <c r="G69" s="27"/>
    </row>
    <row r="70" spans="1:7" s="20" customFormat="1">
      <c r="A70" s="140"/>
      <c r="B70" s="27"/>
      <c r="C70" s="27"/>
      <c r="D70" s="27"/>
      <c r="E70" s="27"/>
      <c r="F70" s="532"/>
      <c r="G70" s="27"/>
    </row>
    <row r="71" spans="1:7" s="20" customFormat="1">
      <c r="A71" s="140"/>
      <c r="B71" s="27"/>
      <c r="C71" s="27"/>
      <c r="D71" s="27"/>
      <c r="E71" s="27"/>
      <c r="F71" s="532"/>
      <c r="G71" s="27"/>
    </row>
    <row r="72" spans="1:7" s="20" customFormat="1">
      <c r="A72" s="140"/>
      <c r="B72" s="27"/>
      <c r="C72" s="27"/>
      <c r="D72" s="27"/>
      <c r="E72" s="27"/>
      <c r="F72" s="532"/>
      <c r="G72" s="27"/>
    </row>
    <row r="73" spans="1:7" s="20" customFormat="1">
      <c r="A73" s="140"/>
      <c r="B73" s="27"/>
      <c r="C73" s="27"/>
      <c r="D73" s="27"/>
      <c r="E73" s="27"/>
      <c r="F73" s="532"/>
    </row>
    <row r="74" spans="1:7" s="20" customFormat="1">
      <c r="A74" s="140"/>
      <c r="B74" s="27"/>
      <c r="C74" s="27"/>
      <c r="D74" s="27"/>
      <c r="E74" s="27"/>
      <c r="F74" s="532"/>
    </row>
    <row r="75" spans="1:7" s="20" customFormat="1">
      <c r="A75" s="140"/>
      <c r="B75" s="27"/>
      <c r="C75" s="27"/>
      <c r="D75" s="27"/>
      <c r="E75" s="27"/>
      <c r="F75" s="532"/>
    </row>
    <row r="76" spans="1:7" s="20" customFormat="1">
      <c r="A76" s="140"/>
      <c r="F76" s="24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5" zoomScaleSheetLayoutView="100" workbookViewId="0">
      <selection activeCell="C17" sqref="C17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27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49" t="s">
        <v>84</v>
      </c>
      <c r="B1" s="549"/>
      <c r="C1" s="549"/>
      <c r="D1" s="549"/>
      <c r="E1" s="549"/>
      <c r="F1" s="549"/>
    </row>
    <row r="2" spans="1:20" s="23" customFormat="1" ht="20.399999999999999">
      <c r="A2" s="544" t="str">
        <f>+'Ekamut-caxs'!A8:D8</f>
        <v xml:space="preserve">«Թիվ 10 գրադարան» ՀՈԱԿ-ի </v>
      </c>
      <c r="B2" s="544"/>
      <c r="C2" s="544"/>
      <c r="D2" s="544"/>
      <c r="E2" s="544"/>
      <c r="F2" s="544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52" t="s">
        <v>241</v>
      </c>
      <c r="B3" s="552"/>
      <c r="C3" s="552"/>
      <c r="D3" s="552"/>
      <c r="E3" s="552"/>
      <c r="F3" s="552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20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3" t="s">
        <v>180</v>
      </c>
      <c r="D5" s="303" t="s">
        <v>181</v>
      </c>
      <c r="E5" s="114" t="s">
        <v>53</v>
      </c>
      <c r="F5" s="510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6">
        <v>457.2</v>
      </c>
      <c r="D6" s="316">
        <f>+C6</f>
        <v>457.2</v>
      </c>
      <c r="E6" s="348">
        <f t="shared" ref="E6:E65" si="0">D6-C6</f>
        <v>0</v>
      </c>
      <c r="F6" s="521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8">
        <f>SUM(C8:C19)</f>
        <v>11710.7</v>
      </c>
      <c r="D7" s="348">
        <f>SUM(D8:D19)</f>
        <v>11715.2</v>
      </c>
      <c r="E7" s="348">
        <f>D7-C7</f>
        <v>4.5</v>
      </c>
      <c r="F7" s="521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7" t="s">
        <v>119</v>
      </c>
      <c r="C8" s="338">
        <v>11708.7</v>
      </c>
      <c r="D8" s="339">
        <f>+'Dramakan hosqer'!C15</f>
        <v>11708.7</v>
      </c>
      <c r="E8" s="339">
        <f>D8-C8</f>
        <v>0</v>
      </c>
      <c r="F8" s="522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hidden="1" customHeight="1">
      <c r="A9" s="79">
        <v>2</v>
      </c>
      <c r="B9" s="416" t="s">
        <v>196</v>
      </c>
      <c r="C9" s="338"/>
      <c r="D9" s="339">
        <f>+'Dramakan hosqer'!C16</f>
        <v>0</v>
      </c>
      <c r="E9" s="339">
        <f>D9-C9</f>
        <v>0</v>
      </c>
      <c r="F9" s="522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hidden="1" customHeight="1">
      <c r="A10" s="79">
        <v>3</v>
      </c>
      <c r="B10" s="340" t="s">
        <v>8</v>
      </c>
      <c r="C10" s="338"/>
      <c r="D10" s="339">
        <f>+'Dramakan hosqer'!C17</f>
        <v>0</v>
      </c>
      <c r="E10" s="339">
        <f t="shared" si="0"/>
        <v>0</v>
      </c>
      <c r="F10" s="522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41" t="s">
        <v>55</v>
      </c>
      <c r="C11" s="338"/>
      <c r="D11" s="339">
        <f>+'Dramakan hosqer'!C18</f>
        <v>0</v>
      </c>
      <c r="E11" s="339">
        <f t="shared" si="0"/>
        <v>0</v>
      </c>
      <c r="F11" s="522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2" t="s">
        <v>65</v>
      </c>
      <c r="C12" s="338"/>
      <c r="D12" s="339">
        <f>+'Dramakan hosqer'!C19</f>
        <v>0</v>
      </c>
      <c r="E12" s="339">
        <f t="shared" si="0"/>
        <v>0</v>
      </c>
      <c r="F12" s="522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195</v>
      </c>
      <c r="C13" s="338"/>
      <c r="D13" s="339">
        <f>+'Dramakan hosqer'!C20</f>
        <v>0</v>
      </c>
      <c r="E13" s="339">
        <f t="shared" si="0"/>
        <v>0</v>
      </c>
      <c r="F13" s="522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7" t="s">
        <v>9</v>
      </c>
      <c r="C14" s="338"/>
      <c r="D14" s="339">
        <f>+'Dramakan hosqer'!C21</f>
        <v>0</v>
      </c>
      <c r="E14" s="339">
        <f t="shared" si="0"/>
        <v>0</v>
      </c>
      <c r="F14" s="522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7" t="s">
        <v>74</v>
      </c>
      <c r="C15" s="338"/>
      <c r="D15" s="339">
        <f>+'Dramakan hosqer'!C22</f>
        <v>0</v>
      </c>
      <c r="E15" s="339">
        <f t="shared" si="0"/>
        <v>0</v>
      </c>
      <c r="F15" s="522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7" t="s">
        <v>35</v>
      </c>
      <c r="C16" s="338"/>
      <c r="D16" s="339">
        <f>+'Dramakan hosqer'!C23</f>
        <v>0</v>
      </c>
      <c r="E16" s="339">
        <f t="shared" si="0"/>
        <v>0</v>
      </c>
      <c r="F16" s="522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customHeight="1">
      <c r="A17" s="79">
        <v>2</v>
      </c>
      <c r="B17" s="337" t="s">
        <v>10</v>
      </c>
      <c r="C17" s="338">
        <v>2</v>
      </c>
      <c r="D17" s="339">
        <f>+'Dramakan hosqer'!C24</f>
        <v>6.5</v>
      </c>
      <c r="E17" s="339">
        <f>D17-C17</f>
        <v>4.5</v>
      </c>
      <c r="F17" s="522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43"/>
      <c r="C18" s="338"/>
      <c r="D18" s="338">
        <f>+'Dramakan hosqer'!C25</f>
        <v>0</v>
      </c>
      <c r="E18" s="338">
        <f>D18-C18</f>
        <v>0</v>
      </c>
      <c r="F18" s="522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43"/>
      <c r="C19" s="338"/>
      <c r="D19" s="338">
        <f>+'Dramakan hosqer'!C26</f>
        <v>0</v>
      </c>
      <c r="E19" s="338">
        <f>D19-C19</f>
        <v>0</v>
      </c>
      <c r="F19" s="522"/>
      <c r="G19" s="130" t="s">
        <v>208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8">
        <f>+C21+C64+C77</f>
        <v>12065.4</v>
      </c>
      <c r="D20" s="348">
        <f>+D21+D64+D77</f>
        <v>12050.600000000002</v>
      </c>
      <c r="E20" s="348">
        <f t="shared" si="0"/>
        <v>-14.799999999997453</v>
      </c>
      <c r="F20" s="521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8">
        <f>SUM(C22,C25:C30,C34:C58,C62:C63)</f>
        <v>11745.4</v>
      </c>
      <c r="D21" s="348">
        <f>SUM(D22,D25:D30,D34:D58,D62:D63)</f>
        <v>11730.600000000002</v>
      </c>
      <c r="E21" s="348">
        <f t="shared" si="0"/>
        <v>-14.799999999997453</v>
      </c>
      <c r="F21" s="521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4" t="s">
        <v>12</v>
      </c>
      <c r="C22" s="338">
        <v>10747.5</v>
      </c>
      <c r="D22" s="339">
        <f>+'Dramakan hosqer'!C29</f>
        <v>10684.4</v>
      </c>
      <c r="E22" s="339">
        <f t="shared" si="0"/>
        <v>-63.100000000000364</v>
      </c>
      <c r="F22" s="522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customHeight="1">
      <c r="A23" s="28">
        <v>1.1000000000000001</v>
      </c>
      <c r="B23" s="33" t="s">
        <v>120</v>
      </c>
      <c r="C23" s="317"/>
      <c r="D23" s="352">
        <f>+'Dramakan hosqer'!C30</f>
        <v>0</v>
      </c>
      <c r="E23" s="352">
        <f t="shared" si="0"/>
        <v>0</v>
      </c>
      <c r="F23" s="523"/>
    </row>
    <row r="24" spans="1:20" ht="18" customHeight="1">
      <c r="A24" s="28">
        <v>1.2</v>
      </c>
      <c r="B24" s="33" t="s">
        <v>13</v>
      </c>
      <c r="C24" s="317"/>
      <c r="D24" s="352">
        <f>+'Dramakan hosqer'!C31</f>
        <v>0</v>
      </c>
      <c r="E24" s="352">
        <f t="shared" si="0"/>
        <v>0</v>
      </c>
      <c r="F24" s="523"/>
    </row>
    <row r="25" spans="1:20" s="76" customFormat="1" ht="18" customHeight="1">
      <c r="A25" s="79">
        <v>2</v>
      </c>
      <c r="B25" s="340" t="s">
        <v>15</v>
      </c>
      <c r="C25" s="338">
        <v>251</v>
      </c>
      <c r="D25" s="339">
        <f>+'Dramakan hosqer'!C32</f>
        <v>286.2</v>
      </c>
      <c r="E25" s="339">
        <f t="shared" si="0"/>
        <v>35.199999999999989</v>
      </c>
      <c r="F25" s="522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40" t="s">
        <v>14</v>
      </c>
      <c r="C26" s="338">
        <v>80.400000000000006</v>
      </c>
      <c r="D26" s="339">
        <f>+'Dramakan hosqer'!C33</f>
        <v>84.7</v>
      </c>
      <c r="E26" s="339">
        <f t="shared" si="0"/>
        <v>4.2999999999999972</v>
      </c>
      <c r="F26" s="522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40" t="s">
        <v>16</v>
      </c>
      <c r="C27" s="338">
        <v>17.8</v>
      </c>
      <c r="D27" s="339">
        <f>+'Dramakan hosqer'!C34</f>
        <v>20.8</v>
      </c>
      <c r="E27" s="339">
        <f t="shared" si="0"/>
        <v>3</v>
      </c>
      <c r="F27" s="522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40" t="s">
        <v>17</v>
      </c>
      <c r="C28" s="338">
        <v>14.4</v>
      </c>
      <c r="D28" s="339">
        <f>+'Dramakan hosqer'!C35</f>
        <v>14.4</v>
      </c>
      <c r="E28" s="339">
        <f t="shared" si="0"/>
        <v>0</v>
      </c>
      <c r="F28" s="522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customHeight="1">
      <c r="A29" s="79">
        <v>6</v>
      </c>
      <c r="B29" s="340" t="s">
        <v>18</v>
      </c>
      <c r="C29" s="338">
        <v>20</v>
      </c>
      <c r="D29" s="339">
        <f>+'Dramakan hosqer'!C36</f>
        <v>20</v>
      </c>
      <c r="E29" s="339">
        <f t="shared" si="0"/>
        <v>0</v>
      </c>
      <c r="F29" s="522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7</v>
      </c>
      <c r="B30" s="340" t="s">
        <v>19</v>
      </c>
      <c r="C30" s="339">
        <f>SUM(C31:C33)</f>
        <v>138.4</v>
      </c>
      <c r="D30" s="339">
        <f>SUM(D31:D33)</f>
        <v>144.19999999999999</v>
      </c>
      <c r="E30" s="339">
        <f t="shared" si="0"/>
        <v>5.7999999999999829</v>
      </c>
      <c r="F30" s="522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7.1</v>
      </c>
      <c r="B31" s="33" t="s">
        <v>20</v>
      </c>
      <c r="C31" s="317">
        <v>62.4</v>
      </c>
      <c r="D31" s="352">
        <f>+'Dramakan hosqer'!C38</f>
        <v>62.4</v>
      </c>
      <c r="E31" s="352">
        <f t="shared" si="0"/>
        <v>0</v>
      </c>
      <c r="F31" s="523"/>
    </row>
    <row r="32" spans="1:20" s="36" customFormat="1" ht="18" customHeight="1">
      <c r="A32" s="28">
        <v>7.2</v>
      </c>
      <c r="B32" s="33" t="s">
        <v>21</v>
      </c>
      <c r="C32" s="317">
        <v>10</v>
      </c>
      <c r="D32" s="352">
        <f>+'Dramakan hosqer'!C39</f>
        <v>10</v>
      </c>
      <c r="E32" s="352">
        <f t="shared" si="0"/>
        <v>0</v>
      </c>
      <c r="F32" s="523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42" customHeight="1">
      <c r="A33" s="28">
        <v>7.3</v>
      </c>
      <c r="B33" s="33" t="s">
        <v>22</v>
      </c>
      <c r="C33" s="317">
        <v>66</v>
      </c>
      <c r="D33" s="352">
        <f>+'Dramakan hosqer'!C40</f>
        <v>71.8</v>
      </c>
      <c r="E33" s="352">
        <f t="shared" si="0"/>
        <v>5.7999999999999972</v>
      </c>
      <c r="F33" s="540" t="s">
        <v>263</v>
      </c>
      <c r="I33" s="162"/>
    </row>
    <row r="34" spans="1:20" s="76" customFormat="1" ht="18" hidden="1" customHeight="1">
      <c r="A34" s="79">
        <v>8</v>
      </c>
      <c r="B34" s="340" t="s">
        <v>23</v>
      </c>
      <c r="C34" s="338"/>
      <c r="D34" s="339">
        <f>+'Dramakan hosqer'!C41</f>
        <v>0</v>
      </c>
      <c r="E34" s="339">
        <f t="shared" si="0"/>
        <v>0</v>
      </c>
      <c r="F34" s="522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8</v>
      </c>
      <c r="B35" s="340" t="s">
        <v>31</v>
      </c>
      <c r="C35" s="338">
        <v>50</v>
      </c>
      <c r="D35" s="339">
        <f>+'Dramakan hosqer'!C42</f>
        <v>50</v>
      </c>
      <c r="E35" s="339">
        <f t="shared" si="0"/>
        <v>0</v>
      </c>
      <c r="F35" s="522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9</v>
      </c>
      <c r="B36" s="340" t="s">
        <v>24</v>
      </c>
      <c r="C36" s="338">
        <v>50</v>
      </c>
      <c r="D36" s="339">
        <f>+'Dramakan hosqer'!C43</f>
        <v>50</v>
      </c>
      <c r="E36" s="339">
        <f t="shared" si="0"/>
        <v>0</v>
      </c>
      <c r="F36" s="522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customHeight="1">
      <c r="A37" s="79">
        <v>10</v>
      </c>
      <c r="B37" s="345" t="s">
        <v>77</v>
      </c>
      <c r="C37" s="338">
        <v>20</v>
      </c>
      <c r="D37" s="339">
        <f>+'Dramakan hosqer'!C44</f>
        <v>20</v>
      </c>
      <c r="E37" s="339">
        <f t="shared" si="0"/>
        <v>0</v>
      </c>
      <c r="F37" s="522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hidden="1" customHeight="1">
      <c r="A38" s="79">
        <v>12</v>
      </c>
      <c r="B38" s="340" t="s">
        <v>50</v>
      </c>
      <c r="C38" s="338"/>
      <c r="D38" s="339">
        <f>+'Dramakan hosqer'!C45</f>
        <v>0</v>
      </c>
      <c r="E38" s="339">
        <f t="shared" si="0"/>
        <v>0</v>
      </c>
      <c r="F38" s="522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40" t="s">
        <v>121</v>
      </c>
      <c r="C39" s="338"/>
      <c r="D39" s="339">
        <f>+'Dramakan hosqer'!C46</f>
        <v>0</v>
      </c>
      <c r="E39" s="339">
        <f t="shared" si="0"/>
        <v>0</v>
      </c>
      <c r="F39" s="522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14</v>
      </c>
      <c r="B40" s="340" t="s">
        <v>122</v>
      </c>
      <c r="C40" s="338"/>
      <c r="D40" s="339">
        <f>+'Dramakan hosqer'!C47</f>
        <v>0</v>
      </c>
      <c r="E40" s="339">
        <f t="shared" si="0"/>
        <v>0</v>
      </c>
      <c r="F40" s="522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customHeight="1">
      <c r="A41" s="79">
        <v>11</v>
      </c>
      <c r="B41" s="340" t="s">
        <v>25</v>
      </c>
      <c r="C41" s="338">
        <v>100</v>
      </c>
      <c r="D41" s="339">
        <f>+'Dramakan hosqer'!C48</f>
        <v>100</v>
      </c>
      <c r="E41" s="339">
        <f t="shared" si="0"/>
        <v>0</v>
      </c>
      <c r="F41" s="522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customHeight="1">
      <c r="A42" s="79">
        <v>12</v>
      </c>
      <c r="B42" s="340" t="s">
        <v>26</v>
      </c>
      <c r="C42" s="338">
        <v>44.7</v>
      </c>
      <c r="D42" s="339">
        <f>+'Dramakan hosqer'!C49</f>
        <v>44.7</v>
      </c>
      <c r="E42" s="339">
        <f t="shared" si="0"/>
        <v>0</v>
      </c>
      <c r="F42" s="522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17</v>
      </c>
      <c r="B43" s="340" t="s">
        <v>69</v>
      </c>
      <c r="C43" s="338"/>
      <c r="D43" s="339">
        <f>+'Dramakan hosqer'!C50</f>
        <v>0</v>
      </c>
      <c r="E43" s="339">
        <f t="shared" si="0"/>
        <v>0</v>
      </c>
      <c r="F43" s="522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hidden="1" customHeight="1">
      <c r="A44" s="79">
        <v>18</v>
      </c>
      <c r="B44" s="356" t="s">
        <v>56</v>
      </c>
      <c r="C44" s="338"/>
      <c r="D44" s="339">
        <f>+'Dramakan hosqer'!C51</f>
        <v>0</v>
      </c>
      <c r="E44" s="339">
        <f t="shared" si="0"/>
        <v>0</v>
      </c>
      <c r="F44" s="522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customHeight="1">
      <c r="A45" s="79">
        <v>13</v>
      </c>
      <c r="B45" s="356" t="s">
        <v>47</v>
      </c>
      <c r="C45" s="338">
        <v>7</v>
      </c>
      <c r="D45" s="339">
        <f>+'Dramakan hosqer'!C52</f>
        <v>7</v>
      </c>
      <c r="E45" s="339">
        <f t="shared" si="0"/>
        <v>0</v>
      </c>
      <c r="F45" s="522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14</v>
      </c>
      <c r="B46" s="356" t="s">
        <v>78</v>
      </c>
      <c r="C46" s="338">
        <v>15</v>
      </c>
      <c r="D46" s="339">
        <f>+'Dramakan hosqer'!C53</f>
        <v>15</v>
      </c>
      <c r="E46" s="339">
        <f t="shared" si="0"/>
        <v>0</v>
      </c>
      <c r="F46" s="522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15</v>
      </c>
      <c r="B47" s="356" t="s">
        <v>79</v>
      </c>
      <c r="C47" s="338">
        <v>95</v>
      </c>
      <c r="D47" s="339">
        <f>+'Dramakan hosqer'!C54</f>
        <v>95</v>
      </c>
      <c r="E47" s="339">
        <f t="shared" si="0"/>
        <v>0</v>
      </c>
      <c r="F47" s="522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16</v>
      </c>
      <c r="B48" s="340" t="s">
        <v>48</v>
      </c>
      <c r="C48" s="338">
        <v>3</v>
      </c>
      <c r="D48" s="339">
        <f>+'Dramakan hosqer'!C55</f>
        <v>3</v>
      </c>
      <c r="E48" s="339">
        <f t="shared" si="0"/>
        <v>0</v>
      </c>
      <c r="F48" s="522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23</v>
      </c>
      <c r="B49" s="340" t="s">
        <v>123</v>
      </c>
      <c r="C49" s="338"/>
      <c r="D49" s="339">
        <f>+'Dramakan hosqer'!C56</f>
        <v>0</v>
      </c>
      <c r="E49" s="339">
        <f t="shared" si="0"/>
        <v>0</v>
      </c>
      <c r="F49" s="522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hidden="1" customHeight="1">
      <c r="A50" s="79">
        <v>24</v>
      </c>
      <c r="B50" s="340" t="s">
        <v>49</v>
      </c>
      <c r="C50" s="338"/>
      <c r="D50" s="339">
        <f>+'Dramakan hosqer'!C57</f>
        <v>0</v>
      </c>
      <c r="E50" s="339">
        <f t="shared" si="0"/>
        <v>0</v>
      </c>
      <c r="F50" s="522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hidden="1" customHeight="1">
      <c r="A51" s="79">
        <v>25</v>
      </c>
      <c r="B51" s="340" t="s">
        <v>66</v>
      </c>
      <c r="C51" s="338"/>
      <c r="D51" s="339">
        <f>+'Dramakan hosqer'!C58</f>
        <v>0</v>
      </c>
      <c r="E51" s="339">
        <f t="shared" si="0"/>
        <v>0</v>
      </c>
      <c r="F51" s="522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hidden="1" customHeight="1">
      <c r="A52" s="79">
        <v>26</v>
      </c>
      <c r="B52" s="358" t="s">
        <v>203</v>
      </c>
      <c r="C52" s="338"/>
      <c r="D52" s="339">
        <f>+'Dramakan hosqer'!C59</f>
        <v>0</v>
      </c>
      <c r="E52" s="339">
        <f t="shared" ref="E52:E53" si="1">D52-C52</f>
        <v>0</v>
      </c>
      <c r="F52" s="522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customHeight="1">
      <c r="A53" s="79">
        <v>17</v>
      </c>
      <c r="B53" s="358" t="s">
        <v>204</v>
      </c>
      <c r="C53" s="338">
        <v>30</v>
      </c>
      <c r="D53" s="339">
        <f>+'Dramakan hosqer'!C60</f>
        <v>30</v>
      </c>
      <c r="E53" s="339">
        <f t="shared" si="1"/>
        <v>0</v>
      </c>
      <c r="F53" s="522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28</v>
      </c>
      <c r="B54" s="340" t="s">
        <v>80</v>
      </c>
      <c r="C54" s="338"/>
      <c r="D54" s="339">
        <f>+'Dramakan hosqer'!C61</f>
        <v>0</v>
      </c>
      <c r="E54" s="339">
        <f t="shared" si="0"/>
        <v>0</v>
      </c>
      <c r="F54" s="522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hidden="1" customHeight="1">
      <c r="A55" s="79">
        <v>29</v>
      </c>
      <c r="B55" s="340" t="s">
        <v>136</v>
      </c>
      <c r="C55" s="338"/>
      <c r="D55" s="339">
        <f>+'Dramakan hosqer'!C62</f>
        <v>0</v>
      </c>
      <c r="E55" s="339">
        <f t="shared" si="0"/>
        <v>0</v>
      </c>
      <c r="F55" s="522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hidden="1" customHeight="1">
      <c r="A56" s="79">
        <v>30</v>
      </c>
      <c r="B56" s="343">
        <f>+'Dramakan hosqer'!B63</f>
        <v>0</v>
      </c>
      <c r="C56" s="338"/>
      <c r="D56" s="338">
        <f>+'Dramakan hosqer'!C63</f>
        <v>0</v>
      </c>
      <c r="E56" s="338">
        <f>D56-C56</f>
        <v>0</v>
      </c>
      <c r="F56" s="522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hidden="1" customHeight="1">
      <c r="A57" s="79">
        <v>31</v>
      </c>
      <c r="B57" s="343">
        <f>+'Dramakan hosqer'!B64</f>
        <v>0</v>
      </c>
      <c r="C57" s="338"/>
      <c r="D57" s="338">
        <f>+'Dramakan hosqer'!C64</f>
        <v>0</v>
      </c>
      <c r="E57" s="338">
        <f>D57-C57</f>
        <v>0</v>
      </c>
      <c r="F57" s="522"/>
      <c r="G57" s="130" t="s">
        <v>207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36.75" hidden="1" customHeight="1">
      <c r="A58" s="79">
        <v>32</v>
      </c>
      <c r="B58" s="346" t="s">
        <v>37</v>
      </c>
      <c r="C58" s="339">
        <f>SUM(C59:C61)</f>
        <v>0</v>
      </c>
      <c r="D58" s="339">
        <f>SUM(D59:D61)</f>
        <v>0</v>
      </c>
      <c r="E58" s="338">
        <f>D58-C58</f>
        <v>0</v>
      </c>
      <c r="F58" s="522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195" customFormat="1" ht="18" hidden="1" customHeight="1">
      <c r="A59" s="15">
        <v>32.1</v>
      </c>
      <c r="B59" s="208" t="s">
        <v>38</v>
      </c>
      <c r="C59" s="317"/>
      <c r="D59" s="352">
        <f>+'Dramakan hosqer'!C66</f>
        <v>0</v>
      </c>
      <c r="E59" s="317">
        <f>D59-C59</f>
        <v>0</v>
      </c>
      <c r="F59" s="523"/>
      <c r="G59" s="209"/>
      <c r="H59" s="210"/>
      <c r="I59" s="210"/>
      <c r="J59" s="210"/>
      <c r="K59" s="210"/>
      <c r="L59" s="210"/>
      <c r="M59" s="210"/>
      <c r="N59" s="211"/>
      <c r="O59" s="211"/>
      <c r="P59" s="211"/>
      <c r="Q59" s="211"/>
      <c r="R59" s="211"/>
      <c r="S59" s="211"/>
      <c r="T59" s="211"/>
    </row>
    <row r="60" spans="1:20" s="195" customFormat="1" ht="18.75" hidden="1" customHeight="1">
      <c r="A60" s="15">
        <v>32.200000000000003</v>
      </c>
      <c r="B60" s="208" t="s">
        <v>51</v>
      </c>
      <c r="C60" s="317"/>
      <c r="D60" s="352">
        <f>+'Dramakan hosqer'!C67</f>
        <v>0</v>
      </c>
      <c r="E60" s="352">
        <f t="shared" si="0"/>
        <v>0</v>
      </c>
      <c r="F60" s="523"/>
      <c r="G60" s="212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" hidden="1" customHeight="1">
      <c r="A61" s="15">
        <v>32.299999999999997</v>
      </c>
      <c r="B61" s="213" t="s">
        <v>87</v>
      </c>
      <c r="C61" s="317"/>
      <c r="D61" s="352">
        <f>+'Dramakan hosqer'!C68</f>
        <v>0</v>
      </c>
      <c r="E61" s="352">
        <f t="shared" si="0"/>
        <v>0</v>
      </c>
      <c r="F61" s="523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76" customFormat="1" ht="18" customHeight="1">
      <c r="A62" s="91">
        <v>18</v>
      </c>
      <c r="B62" s="346" t="s">
        <v>39</v>
      </c>
      <c r="C62" s="338">
        <v>61.2</v>
      </c>
      <c r="D62" s="339">
        <f>+'Dramakan hosqer'!C69</f>
        <v>61.2</v>
      </c>
      <c r="E62" s="339">
        <f t="shared" si="0"/>
        <v>0</v>
      </c>
      <c r="F62" s="522"/>
      <c r="G62" s="542">
        <f>+D6-D62</f>
        <v>396</v>
      </c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18" hidden="1" customHeight="1">
      <c r="A63" s="91">
        <v>34</v>
      </c>
      <c r="B63" s="347" t="s">
        <v>88</v>
      </c>
      <c r="C63" s="338"/>
      <c r="D63" s="339">
        <f>+'Dramakan hosqer'!C70</f>
        <v>0</v>
      </c>
      <c r="E63" s="339">
        <f t="shared" si="0"/>
        <v>0</v>
      </c>
      <c r="F63" s="522"/>
      <c r="G63" s="137" t="s">
        <v>230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21.75" customHeight="1">
      <c r="A64" s="207" t="s">
        <v>59</v>
      </c>
      <c r="B64" s="14" t="s">
        <v>62</v>
      </c>
      <c r="C64" s="348">
        <f>+C65+C73</f>
        <v>320</v>
      </c>
      <c r="D64" s="348">
        <f>+D65+D73</f>
        <v>320</v>
      </c>
      <c r="E64" s="348">
        <f t="shared" si="0"/>
        <v>0</v>
      </c>
      <c r="F64" s="521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4" customHeight="1">
      <c r="A65" s="91">
        <v>1</v>
      </c>
      <c r="B65" s="349" t="s">
        <v>92</v>
      </c>
      <c r="C65" s="339">
        <f>SUM(C66:C72)</f>
        <v>320</v>
      </c>
      <c r="D65" s="339">
        <f>SUM(D66:D72)</f>
        <v>320</v>
      </c>
      <c r="E65" s="339">
        <f t="shared" si="0"/>
        <v>0</v>
      </c>
      <c r="F65" s="522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hidden="1" customHeight="1">
      <c r="A66" s="91">
        <v>1.1000000000000001</v>
      </c>
      <c r="B66" s="350" t="s">
        <v>89</v>
      </c>
      <c r="C66" s="338"/>
      <c r="D66" s="339">
        <f>+'Dramakan hosqer'!C73</f>
        <v>0</v>
      </c>
      <c r="E66" s="339">
        <f t="shared" ref="E66:E80" si="2">D66-C66</f>
        <v>0</v>
      </c>
      <c r="F66" s="522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7.25" hidden="1" customHeight="1">
      <c r="A67" s="91">
        <v>1.2</v>
      </c>
      <c r="B67" s="350" t="s">
        <v>90</v>
      </c>
      <c r="C67" s="338"/>
      <c r="D67" s="339">
        <f>+'Dramakan hosqer'!C74</f>
        <v>0</v>
      </c>
      <c r="E67" s="339">
        <f>D67-C67</f>
        <v>0</v>
      </c>
      <c r="F67" s="522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customHeight="1">
      <c r="A68" s="91">
        <v>1.3</v>
      </c>
      <c r="B68" s="350" t="s">
        <v>91</v>
      </c>
      <c r="C68" s="338">
        <v>220</v>
      </c>
      <c r="D68" s="339">
        <f>+'Dramakan hosqer'!C75</f>
        <v>220</v>
      </c>
      <c r="E68" s="339">
        <f t="shared" si="2"/>
        <v>0</v>
      </c>
      <c r="F68" s="522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hidden="1" customHeight="1">
      <c r="A69" s="91">
        <v>1.4</v>
      </c>
      <c r="B69" s="350" t="s">
        <v>205</v>
      </c>
      <c r="C69" s="338"/>
      <c r="D69" s="339">
        <f>+'Dramakan hosqer'!C76</f>
        <v>0</v>
      </c>
      <c r="E69" s="339">
        <f t="shared" ref="E69" si="3">D69-C69</f>
        <v>0</v>
      </c>
      <c r="F69" s="522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91">
        <v>1.5</v>
      </c>
      <c r="B70" s="350" t="s">
        <v>67</v>
      </c>
      <c r="C70" s="338"/>
      <c r="D70" s="339">
        <f>+'Dramakan hosqer'!C77</f>
        <v>0</v>
      </c>
      <c r="E70" s="339">
        <f t="shared" si="2"/>
        <v>0</v>
      </c>
      <c r="F70" s="522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customHeight="1">
      <c r="A71" s="91">
        <v>1.6</v>
      </c>
      <c r="B71" s="351" t="s">
        <v>68</v>
      </c>
      <c r="C71" s="338">
        <v>100</v>
      </c>
      <c r="D71" s="338">
        <f>+'Dramakan hosqer'!C78</f>
        <v>100</v>
      </c>
      <c r="E71" s="338">
        <f>D71-C71</f>
        <v>0</v>
      </c>
      <c r="F71" s="522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92" customFormat="1" ht="18" hidden="1" customHeight="1">
      <c r="A72" s="91">
        <v>1.7</v>
      </c>
      <c r="B72" s="351">
        <f>+'Dramakan hosqer'!B79</f>
        <v>0</v>
      </c>
      <c r="C72" s="338"/>
      <c r="D72" s="338">
        <f>+'Dramakan hosqer'!C79</f>
        <v>0</v>
      </c>
      <c r="E72" s="338">
        <f t="shared" ref="E72" si="4">D72-C72</f>
        <v>0</v>
      </c>
      <c r="F72" s="522"/>
      <c r="G72" s="74" t="s">
        <v>206</v>
      </c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39.75" hidden="1" customHeight="1">
      <c r="A73" s="91">
        <v>2</v>
      </c>
      <c r="B73" s="350" t="s">
        <v>93</v>
      </c>
      <c r="C73" s="339">
        <f>SUM(C74:C76)</f>
        <v>0</v>
      </c>
      <c r="D73" s="339">
        <f>SUM(D74:D76)</f>
        <v>0</v>
      </c>
      <c r="E73" s="338">
        <f>D73-C73</f>
        <v>0</v>
      </c>
      <c r="F73" s="522"/>
      <c r="G73" s="130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118" customFormat="1" ht="18.75" hidden="1" customHeight="1">
      <c r="A74" s="91">
        <v>2.1</v>
      </c>
      <c r="B74" s="349" t="s">
        <v>64</v>
      </c>
      <c r="C74" s="338"/>
      <c r="D74" s="339">
        <f>+'Dramakan hosqer'!C81</f>
        <v>0</v>
      </c>
      <c r="E74" s="339">
        <f t="shared" si="2"/>
        <v>0</v>
      </c>
      <c r="F74" s="522"/>
      <c r="G74" s="220"/>
      <c r="H74" s="135"/>
      <c r="I74" s="126"/>
      <c r="J74" s="126"/>
      <c r="K74" s="126"/>
      <c r="L74" s="126"/>
      <c r="M74" s="126"/>
      <c r="N74" s="126"/>
      <c r="O74" s="117"/>
      <c r="P74" s="117"/>
      <c r="Q74" s="117"/>
    </row>
    <row r="75" spans="1:20" s="76" customFormat="1" ht="19.5" hidden="1" customHeight="1">
      <c r="A75" s="91">
        <v>2.2000000000000002</v>
      </c>
      <c r="B75" s="349" t="s">
        <v>63</v>
      </c>
      <c r="C75" s="338"/>
      <c r="D75" s="339">
        <f>+'Dramakan hosqer'!C82</f>
        <v>0</v>
      </c>
      <c r="E75" s="339">
        <f t="shared" si="2"/>
        <v>0</v>
      </c>
      <c r="F75" s="522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hidden="1" customHeight="1">
      <c r="A76" s="91">
        <v>2.2999999999999998</v>
      </c>
      <c r="B76" s="349" t="s">
        <v>52</v>
      </c>
      <c r="C76" s="338"/>
      <c r="D76" s="339">
        <f>+'Dramakan hosqer'!C83</f>
        <v>0</v>
      </c>
      <c r="E76" s="339">
        <f t="shared" si="2"/>
        <v>0</v>
      </c>
      <c r="F76" s="522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38.25" hidden="1" customHeight="1">
      <c r="A77" s="207" t="s">
        <v>60</v>
      </c>
      <c r="B77" s="14" t="s">
        <v>133</v>
      </c>
      <c r="C77" s="348">
        <f>SUM(C78:C79)</f>
        <v>0</v>
      </c>
      <c r="D77" s="348">
        <f>SUM(D78:D79)</f>
        <v>0</v>
      </c>
      <c r="E77" s="348">
        <f t="shared" si="2"/>
        <v>0</v>
      </c>
      <c r="F77" s="521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hidden="1" customHeight="1">
      <c r="A78" s="91">
        <v>1</v>
      </c>
      <c r="B78" s="344" t="str">
        <f>+'Dramakan hosqer'!B85</f>
        <v>Աշխատավարձի գծով</v>
      </c>
      <c r="C78" s="338"/>
      <c r="D78" s="338">
        <f>+'Dramakan hosqer'!C85</f>
        <v>0</v>
      </c>
      <c r="E78" s="338">
        <f>D78-C78</f>
        <v>0</v>
      </c>
      <c r="F78" s="522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90" customFormat="1" ht="18" hidden="1" customHeight="1">
      <c r="A79" s="91">
        <v>2</v>
      </c>
      <c r="B79" s="344">
        <f>+'Dramakan hosqer'!B86</f>
        <v>0</v>
      </c>
      <c r="C79" s="338"/>
      <c r="D79" s="338">
        <f>+'Dramakan hosqer'!C86</f>
        <v>0</v>
      </c>
      <c r="E79" s="338">
        <f>D79-C79</f>
        <v>0</v>
      </c>
      <c r="F79" s="522"/>
      <c r="G79" s="130"/>
      <c r="H79" s="129"/>
      <c r="I79" s="129"/>
      <c r="J79" s="129"/>
      <c r="K79" s="129"/>
      <c r="L79" s="129"/>
      <c r="M79" s="129"/>
      <c r="N79" s="124"/>
      <c r="O79" s="124"/>
      <c r="P79" s="124"/>
      <c r="Q79" s="124"/>
      <c r="R79" s="124"/>
      <c r="S79" s="124"/>
      <c r="T79" s="124"/>
    </row>
    <row r="80" spans="1:20" s="44" customFormat="1" ht="43.5" customHeight="1">
      <c r="A80" s="13" t="s">
        <v>40</v>
      </c>
      <c r="B80" s="14" t="s">
        <v>41</v>
      </c>
      <c r="C80" s="348">
        <f>C6+C7-C20</f>
        <v>102.50000000000182</v>
      </c>
      <c r="D80" s="348">
        <f>D6+D7-D20</f>
        <v>121.79999999999927</v>
      </c>
      <c r="E80" s="348">
        <f t="shared" si="2"/>
        <v>19.299999999997453</v>
      </c>
      <c r="F80" s="521"/>
      <c r="G80" s="161"/>
      <c r="H80" s="147"/>
      <c r="I80" s="147"/>
      <c r="J80" s="147"/>
      <c r="K80" s="147"/>
      <c r="L80" s="147"/>
      <c r="M80" s="147"/>
      <c r="N80" s="153"/>
      <c r="O80" s="153"/>
      <c r="P80" s="153"/>
      <c r="Q80" s="153"/>
      <c r="R80" s="153"/>
      <c r="S80" s="153"/>
      <c r="T80" s="153"/>
    </row>
    <row r="81" spans="1:20" s="23" customFormat="1" ht="46.5" customHeight="1">
      <c r="A81" s="40"/>
      <c r="B81" s="21"/>
      <c r="C81" s="40"/>
      <c r="D81" s="40"/>
      <c r="E81" s="40"/>
      <c r="F81" s="524"/>
      <c r="G81" s="156"/>
      <c r="H81" s="141"/>
      <c r="I81" s="141"/>
      <c r="J81" s="141"/>
      <c r="K81" s="141"/>
      <c r="L81" s="141"/>
      <c r="M81" s="141"/>
      <c r="N81" s="149"/>
      <c r="O81" s="149"/>
      <c r="P81" s="149"/>
      <c r="Q81" s="149"/>
      <c r="R81" s="149"/>
      <c r="S81" s="149"/>
      <c r="T81" s="149"/>
    </row>
    <row r="82" spans="1:20" s="23" customFormat="1" ht="25.5" customHeight="1">
      <c r="B82" s="19" t="s">
        <v>2</v>
      </c>
      <c r="C82" s="21"/>
      <c r="D82" s="554" t="str">
        <f>+'Ekamut-caxs'!C71</f>
        <v xml:space="preserve">Զեփյուռ Սարդարյան </v>
      </c>
      <c r="E82" s="551"/>
      <c r="F82" s="525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ht="13.5" customHeight="1">
      <c r="A83" s="23"/>
      <c r="B83" s="23" t="s">
        <v>4</v>
      </c>
      <c r="C83" s="23"/>
      <c r="D83" s="553" t="s">
        <v>97</v>
      </c>
      <c r="E83" s="553"/>
      <c r="F83" s="526"/>
    </row>
    <row r="84" spans="1:20" s="20" customFormat="1" ht="22.5" customHeight="1">
      <c r="A84" s="21"/>
      <c r="B84" s="44" t="s">
        <v>6</v>
      </c>
      <c r="C84" s="21"/>
      <c r="D84" s="551" t="str">
        <f>+'Ekamut-caxs'!C73</f>
        <v>Արաքսյա Կարայան</v>
      </c>
      <c r="E84" s="551"/>
      <c r="F84" s="525"/>
      <c r="G84" s="154"/>
      <c r="H84" s="140"/>
      <c r="I84" s="140"/>
      <c r="J84" s="140"/>
      <c r="K84" s="140"/>
      <c r="L84" s="140"/>
      <c r="M84" s="140"/>
      <c r="N84" s="148"/>
      <c r="O84" s="148"/>
      <c r="P84" s="148"/>
      <c r="Q84" s="148"/>
      <c r="R84" s="148"/>
      <c r="S84" s="148"/>
      <c r="T84" s="148"/>
    </row>
    <row r="85" spans="1:20" s="20" customFormat="1" ht="12" customHeight="1">
      <c r="A85" s="21"/>
      <c r="B85" s="21"/>
      <c r="C85" s="21"/>
      <c r="D85" s="553" t="s">
        <v>97</v>
      </c>
      <c r="E85" s="553"/>
      <c r="F85" s="526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>
      <c r="A86" s="21"/>
      <c r="B86" s="196" t="s">
        <v>1</v>
      </c>
      <c r="C86" s="21"/>
      <c r="D86" s="21"/>
      <c r="E86" s="21"/>
      <c r="F86" s="527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F87" s="24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5" workbookViewId="0">
      <selection activeCell="C17" sqref="C17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555" t="s">
        <v>71</v>
      </c>
      <c r="B1" s="555"/>
      <c r="C1" s="555"/>
      <c r="D1" s="555"/>
      <c r="E1" s="555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56" t="str">
        <f>+'Ekamut-caxs'!A8:D8</f>
        <v xml:space="preserve">«Թիվ 10 գրադարան» ՀՈԱԿ-ի </v>
      </c>
      <c r="B2" s="557"/>
      <c r="C2" s="557"/>
      <c r="D2" s="557"/>
      <c r="E2" s="557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58" t="s">
        <v>138</v>
      </c>
      <c r="B3" s="558"/>
      <c r="C3" s="558"/>
      <c r="D3" s="558"/>
      <c r="E3" s="558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59" t="s">
        <v>242</v>
      </c>
      <c r="B4" s="559"/>
      <c r="C4" s="559"/>
      <c r="D4" s="559"/>
      <c r="E4" s="559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129</v>
      </c>
    </row>
    <row r="6" spans="1:22" s="266" customFormat="1" ht="56.25" customHeight="1">
      <c r="A6" s="262" t="s">
        <v>3</v>
      </c>
      <c r="B6" s="263" t="s">
        <v>139</v>
      </c>
      <c r="C6" s="262" t="s">
        <v>140</v>
      </c>
      <c r="D6" s="262" t="s">
        <v>141</v>
      </c>
      <c r="E6" s="264" t="s">
        <v>142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60" t="s">
        <v>143</v>
      </c>
      <c r="B7" s="561"/>
      <c r="C7" s="561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144</v>
      </c>
      <c r="C8" s="267"/>
      <c r="D8" s="269">
        <f>SUM(D9:D29)</f>
        <v>0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1">
        <v>1.1000000000000001</v>
      </c>
      <c r="B9" s="272" t="s">
        <v>145</v>
      </c>
      <c r="C9" s="271" t="s">
        <v>146</v>
      </c>
      <c r="D9" s="32"/>
      <c r="E9" s="32"/>
    </row>
    <row r="10" spans="1:22" ht="27" customHeight="1">
      <c r="A10" s="271">
        <v>1.2</v>
      </c>
      <c r="B10" s="272" t="s">
        <v>147</v>
      </c>
      <c r="C10" s="271" t="s">
        <v>148</v>
      </c>
      <c r="D10" s="32"/>
      <c r="E10" s="32"/>
    </row>
    <row r="11" spans="1:22" ht="27" customHeight="1">
      <c r="A11" s="271">
        <v>1.3</v>
      </c>
      <c r="B11" s="272" t="s">
        <v>149</v>
      </c>
      <c r="C11" s="271" t="s">
        <v>150</v>
      </c>
      <c r="D11" s="32"/>
      <c r="E11" s="32"/>
    </row>
    <row r="12" spans="1:22" ht="27" customHeight="1">
      <c r="A12" s="271">
        <v>1.4</v>
      </c>
      <c r="B12" s="273" t="s">
        <v>151</v>
      </c>
      <c r="C12" s="274" t="s">
        <v>152</v>
      </c>
      <c r="D12" s="32"/>
      <c r="E12" s="32"/>
    </row>
    <row r="13" spans="1:22" ht="27" customHeight="1">
      <c r="A13" s="271">
        <v>1.5</v>
      </c>
      <c r="B13" s="273"/>
      <c r="C13" s="271" t="s">
        <v>153</v>
      </c>
      <c r="D13" s="32"/>
      <c r="E13" s="32"/>
    </row>
    <row r="14" spans="1:22" ht="18" customHeight="1">
      <c r="A14" s="271">
        <v>1.6</v>
      </c>
      <c r="B14" s="272" t="s">
        <v>212</v>
      </c>
      <c r="C14" s="271" t="s">
        <v>154</v>
      </c>
      <c r="D14" s="32"/>
      <c r="E14" s="32"/>
    </row>
    <row r="15" spans="1:22" ht="33.75" customHeight="1">
      <c r="A15" s="271">
        <v>1.7</v>
      </c>
      <c r="B15" s="273"/>
      <c r="C15" s="271" t="s">
        <v>177</v>
      </c>
      <c r="D15" s="32"/>
      <c r="E15" s="32"/>
    </row>
    <row r="16" spans="1:22" ht="22.5" customHeight="1">
      <c r="A16" s="271">
        <v>1.8</v>
      </c>
      <c r="B16" s="273"/>
      <c r="C16" s="275" t="s">
        <v>176</v>
      </c>
      <c r="D16" s="32"/>
      <c r="E16" s="32"/>
    </row>
    <row r="17" spans="1:22" ht="18" customHeight="1">
      <c r="A17" s="271">
        <v>1.9</v>
      </c>
      <c r="B17" s="273"/>
      <c r="C17" s="275"/>
      <c r="D17" s="32"/>
      <c r="E17" s="32"/>
    </row>
    <row r="18" spans="1:22" ht="18" customHeight="1">
      <c r="A18" s="276">
        <v>2</v>
      </c>
      <c r="B18" s="273"/>
      <c r="C18" s="275"/>
      <c r="D18" s="32"/>
      <c r="E18" s="32"/>
    </row>
    <row r="19" spans="1:22" ht="18" customHeight="1">
      <c r="A19" s="271">
        <v>2.1</v>
      </c>
      <c r="B19" s="273"/>
      <c r="C19" s="275"/>
      <c r="D19" s="32"/>
      <c r="E19" s="32"/>
    </row>
    <row r="20" spans="1:22" ht="18" customHeight="1">
      <c r="A20" s="271">
        <v>2.2000000000000002</v>
      </c>
      <c r="B20" s="273"/>
      <c r="C20" s="275"/>
      <c r="D20" s="32"/>
      <c r="E20" s="32"/>
    </row>
    <row r="21" spans="1:22" ht="18" customHeight="1">
      <c r="A21" s="271">
        <v>2.2999999999999998</v>
      </c>
      <c r="B21" s="273"/>
      <c r="C21" s="275"/>
      <c r="D21" s="32"/>
      <c r="E21" s="32"/>
    </row>
    <row r="22" spans="1:22" ht="27.75" customHeight="1">
      <c r="A22" s="271">
        <v>2.4</v>
      </c>
      <c r="B22" s="273"/>
      <c r="C22" s="275"/>
      <c r="D22" s="32"/>
      <c r="E22" s="32"/>
    </row>
    <row r="23" spans="1:22" ht="27.75" customHeight="1">
      <c r="A23" s="271">
        <v>2.5</v>
      </c>
      <c r="B23" s="273" t="s">
        <v>155</v>
      </c>
      <c r="C23" s="271" t="s">
        <v>38</v>
      </c>
      <c r="D23" s="32"/>
      <c r="E23" s="32"/>
    </row>
    <row r="24" spans="1:22" ht="27.75" customHeight="1">
      <c r="A24" s="271">
        <v>2.6</v>
      </c>
      <c r="B24" s="273" t="s">
        <v>155</v>
      </c>
      <c r="C24" s="271" t="s">
        <v>51</v>
      </c>
      <c r="D24" s="32"/>
      <c r="E24" s="32"/>
    </row>
    <row r="25" spans="1:22" ht="27.75" customHeight="1">
      <c r="A25" s="271">
        <v>2.7</v>
      </c>
      <c r="B25" s="273" t="s">
        <v>155</v>
      </c>
      <c r="C25" s="271" t="s">
        <v>156</v>
      </c>
      <c r="D25" s="32"/>
      <c r="E25" s="32"/>
    </row>
    <row r="26" spans="1:22" ht="27.75" customHeight="1">
      <c r="A26" s="271">
        <v>2.8</v>
      </c>
      <c r="B26" s="273" t="s">
        <v>155</v>
      </c>
      <c r="C26" s="271" t="s">
        <v>157</v>
      </c>
      <c r="D26" s="32"/>
      <c r="E26" s="32"/>
    </row>
    <row r="27" spans="1:22" ht="27" customHeight="1">
      <c r="A27" s="271">
        <v>2.9</v>
      </c>
      <c r="B27" s="272" t="s">
        <v>158</v>
      </c>
      <c r="C27" s="271" t="s">
        <v>159</v>
      </c>
      <c r="D27" s="32"/>
      <c r="E27" s="32"/>
    </row>
    <row r="28" spans="1:22" ht="26.25" customHeight="1">
      <c r="A28" s="277">
        <v>2.1</v>
      </c>
      <c r="B28" s="273" t="s">
        <v>160</v>
      </c>
      <c r="C28" s="271" t="s">
        <v>161</v>
      </c>
      <c r="D28" s="32"/>
      <c r="E28" s="32"/>
    </row>
    <row r="29" spans="1:22" ht="26.25" customHeight="1">
      <c r="A29" s="277">
        <v>2.11</v>
      </c>
      <c r="B29" s="273"/>
      <c r="C29" s="275" t="s">
        <v>162</v>
      </c>
      <c r="D29" s="32"/>
      <c r="E29" s="32"/>
    </row>
    <row r="30" spans="1:22" s="279" customFormat="1" ht="34.5" customHeight="1">
      <c r="A30" s="267">
        <v>2</v>
      </c>
      <c r="B30" s="278" t="s">
        <v>163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1">
        <v>2.1</v>
      </c>
      <c r="B31" s="273"/>
      <c r="C31" s="271" t="s">
        <v>164</v>
      </c>
      <c r="D31" s="32"/>
      <c r="E31" s="32"/>
    </row>
    <row r="32" spans="1:22" ht="21" customHeight="1">
      <c r="A32" s="271">
        <v>2.2000000000000002</v>
      </c>
      <c r="B32" s="273" t="s">
        <v>165</v>
      </c>
      <c r="C32" s="271" t="s">
        <v>166</v>
      </c>
      <c r="D32" s="32"/>
      <c r="E32" s="32"/>
    </row>
    <row r="33" spans="1:22" ht="26.25" customHeight="1">
      <c r="A33" s="271">
        <v>2.2999999999999998</v>
      </c>
      <c r="B33" s="273" t="s">
        <v>165</v>
      </c>
      <c r="C33" s="271" t="s">
        <v>167</v>
      </c>
      <c r="D33" s="32"/>
      <c r="E33" s="280"/>
    </row>
    <row r="34" spans="1:22" s="285" customFormat="1" ht="21.75" customHeight="1">
      <c r="A34" s="78"/>
      <c r="B34" s="281" t="s">
        <v>73</v>
      </c>
      <c r="C34" s="282"/>
      <c r="D34" s="283">
        <f>D8+D30</f>
        <v>0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60" t="s">
        <v>168</v>
      </c>
      <c r="B35" s="561"/>
      <c r="C35" s="561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145</v>
      </c>
      <c r="C36" s="271" t="s">
        <v>146</v>
      </c>
      <c r="D36" s="385">
        <v>41</v>
      </c>
      <c r="E36" s="32"/>
    </row>
    <row r="37" spans="1:22" ht="21" customHeight="1">
      <c r="A37" s="271">
        <v>1.2</v>
      </c>
      <c r="B37" s="272" t="s">
        <v>147</v>
      </c>
      <c r="C37" s="271" t="s">
        <v>148</v>
      </c>
      <c r="D37" s="385">
        <v>5.6</v>
      </c>
      <c r="E37" s="32"/>
    </row>
    <row r="38" spans="1:22" ht="21" customHeight="1">
      <c r="A38" s="271">
        <v>1.3</v>
      </c>
      <c r="B38" s="272" t="s">
        <v>149</v>
      </c>
      <c r="C38" s="271" t="s">
        <v>150</v>
      </c>
      <c r="D38" s="32">
        <v>0.9</v>
      </c>
      <c r="E38" s="32"/>
    </row>
    <row r="39" spans="1:22" ht="21" customHeight="1">
      <c r="A39" s="271">
        <v>1.4</v>
      </c>
      <c r="B39" s="273" t="s">
        <v>151</v>
      </c>
      <c r="C39" s="274" t="s">
        <v>152</v>
      </c>
      <c r="D39" s="32"/>
      <c r="E39" s="32"/>
    </row>
    <row r="40" spans="1:22" ht="21" customHeight="1">
      <c r="A40" s="271">
        <v>1.5</v>
      </c>
      <c r="B40" s="273"/>
      <c r="C40" s="271" t="s">
        <v>153</v>
      </c>
      <c r="D40" s="32">
        <v>10</v>
      </c>
      <c r="E40" s="32"/>
    </row>
    <row r="41" spans="1:22" ht="20.25" customHeight="1">
      <c r="A41" s="271">
        <v>1.6</v>
      </c>
      <c r="B41" s="272" t="s">
        <v>212</v>
      </c>
      <c r="C41" s="271" t="s">
        <v>154</v>
      </c>
      <c r="D41" s="32">
        <v>3.7</v>
      </c>
      <c r="E41" s="32"/>
    </row>
    <row r="42" spans="1:22" ht="33.75" customHeight="1">
      <c r="A42" s="271">
        <v>1.7</v>
      </c>
      <c r="B42" s="273"/>
      <c r="C42" s="271" t="s">
        <v>177</v>
      </c>
      <c r="D42" s="32"/>
      <c r="E42" s="32"/>
    </row>
    <row r="43" spans="1:22" ht="23.25" customHeight="1">
      <c r="A43" s="271">
        <v>1.8</v>
      </c>
      <c r="B43" s="273"/>
      <c r="C43" s="275" t="s">
        <v>176</v>
      </c>
      <c r="D43" s="32"/>
      <c r="E43" s="32"/>
    </row>
    <row r="44" spans="1:22" ht="23.25" customHeight="1">
      <c r="A44" s="271">
        <v>1.9</v>
      </c>
      <c r="B44" s="273"/>
      <c r="C44" s="275"/>
      <c r="D44" s="32"/>
      <c r="E44" s="32"/>
    </row>
    <row r="45" spans="1:22" ht="23.25" customHeight="1">
      <c r="A45" s="276">
        <v>2</v>
      </c>
      <c r="B45" s="273"/>
      <c r="C45" s="275"/>
      <c r="D45" s="32"/>
      <c r="E45" s="32"/>
    </row>
    <row r="46" spans="1:22" ht="23.25" customHeight="1">
      <c r="A46" s="271">
        <v>2.1</v>
      </c>
      <c r="B46" s="273"/>
      <c r="C46" s="275"/>
      <c r="D46" s="32"/>
      <c r="E46" s="32"/>
    </row>
    <row r="47" spans="1:22" ht="21" customHeight="1">
      <c r="A47" s="271">
        <v>2.2000000000000002</v>
      </c>
      <c r="B47" s="273" t="s">
        <v>155</v>
      </c>
      <c r="C47" s="271" t="s">
        <v>38</v>
      </c>
      <c r="D47" s="32"/>
      <c r="E47" s="32"/>
    </row>
    <row r="48" spans="1:22" ht="21" customHeight="1">
      <c r="A48" s="271">
        <v>2.2999999999999998</v>
      </c>
      <c r="B48" s="273" t="s">
        <v>155</v>
      </c>
      <c r="C48" s="271" t="s">
        <v>51</v>
      </c>
      <c r="D48" s="32"/>
      <c r="E48" s="32"/>
    </row>
    <row r="49" spans="1:22" ht="21" customHeight="1">
      <c r="A49" s="271">
        <v>2.4</v>
      </c>
      <c r="B49" s="273" t="s">
        <v>155</v>
      </c>
      <c r="C49" s="271" t="s">
        <v>156</v>
      </c>
      <c r="D49" s="32"/>
      <c r="E49" s="32"/>
    </row>
    <row r="50" spans="1:22" ht="24" customHeight="1">
      <c r="A50" s="271">
        <v>2.5</v>
      </c>
      <c r="B50" s="273" t="s">
        <v>155</v>
      </c>
      <c r="C50" s="271" t="s">
        <v>157</v>
      </c>
      <c r="D50" s="32"/>
      <c r="E50" s="32"/>
    </row>
    <row r="51" spans="1:22" ht="24" customHeight="1">
      <c r="A51" s="271">
        <v>2.6</v>
      </c>
      <c r="B51" s="272" t="s">
        <v>158</v>
      </c>
      <c r="C51" s="271" t="s">
        <v>159</v>
      </c>
      <c r="D51" s="32"/>
      <c r="E51" s="32"/>
    </row>
    <row r="52" spans="1:22" ht="24" customHeight="1">
      <c r="A52" s="271">
        <v>2.7</v>
      </c>
      <c r="B52" s="273" t="s">
        <v>160</v>
      </c>
      <c r="C52" s="271" t="s">
        <v>161</v>
      </c>
      <c r="D52" s="32"/>
      <c r="E52" s="32"/>
    </row>
    <row r="53" spans="1:22" ht="24" customHeight="1">
      <c r="A53" s="271">
        <v>2.8</v>
      </c>
      <c r="B53" s="273"/>
      <c r="C53" s="275" t="s">
        <v>162</v>
      </c>
      <c r="D53" s="32"/>
      <c r="E53" s="32"/>
    </row>
    <row r="54" spans="1:22" s="260" customFormat="1" ht="33" customHeight="1">
      <c r="A54" s="271"/>
      <c r="B54" s="268" t="s">
        <v>169</v>
      </c>
      <c r="C54" s="31"/>
      <c r="D54" s="269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customHeight="1">
      <c r="A55" s="271">
        <v>1.1000000000000001</v>
      </c>
      <c r="B55" s="318"/>
      <c r="C55" s="319" t="s">
        <v>175</v>
      </c>
      <c r="D55" s="386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1">
        <v>1.2</v>
      </c>
      <c r="B56" s="286"/>
      <c r="C56" s="271" t="s">
        <v>164</v>
      </c>
      <c r="D56" s="32"/>
      <c r="E56" s="271"/>
    </row>
    <row r="57" spans="1:22" ht="24.75" customHeight="1">
      <c r="A57" s="271">
        <v>1.3</v>
      </c>
      <c r="B57" s="273" t="s">
        <v>160</v>
      </c>
      <c r="C57" s="271" t="s">
        <v>166</v>
      </c>
      <c r="D57" s="32"/>
      <c r="E57" s="32"/>
    </row>
    <row r="58" spans="1:22" ht="24.75" customHeight="1">
      <c r="A58" s="271">
        <v>1.4</v>
      </c>
      <c r="B58" s="273" t="s">
        <v>160</v>
      </c>
      <c r="C58" s="271" t="s">
        <v>167</v>
      </c>
      <c r="D58" s="32"/>
      <c r="E58" s="32"/>
    </row>
    <row r="59" spans="1:22" s="253" customFormat="1" ht="29.25" customHeight="1">
      <c r="A59" s="287"/>
      <c r="B59" s="281" t="s">
        <v>73</v>
      </c>
      <c r="C59" s="288"/>
      <c r="D59" s="289">
        <f>SUM(D36:D54)</f>
        <v>61.2</v>
      </c>
      <c r="E59" s="290"/>
      <c r="F59" s="539">
        <f>+D59-D54</f>
        <v>61.2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170</v>
      </c>
    </row>
    <row r="62" spans="1:22" ht="59.25" customHeight="1">
      <c r="A62" s="292">
        <v>1</v>
      </c>
      <c r="B62" s="293" t="s">
        <v>243</v>
      </c>
      <c r="C62" s="289">
        <f>+'Dramakan hosqer'!C13</f>
        <v>457.2</v>
      </c>
      <c r="D62" s="563" t="s">
        <v>171</v>
      </c>
      <c r="E62" s="564"/>
    </row>
    <row r="63" spans="1:22" ht="36.75" customHeight="1">
      <c r="A63" s="259"/>
      <c r="B63" s="260"/>
      <c r="C63" s="260"/>
    </row>
    <row r="64" spans="1:22" s="215" customFormat="1" ht="25.5" customHeight="1">
      <c r="A64" s="294"/>
      <c r="B64" s="252" t="s">
        <v>2</v>
      </c>
      <c r="C64" s="295"/>
      <c r="D64" s="565" t="str">
        <f>+'Ekamut-caxs'!C71</f>
        <v xml:space="preserve">Զեփյուռ Սարդարյան </v>
      </c>
      <c r="E64" s="56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4"/>
      <c r="B65" s="279"/>
      <c r="C65" s="296"/>
      <c r="D65" s="562" t="s">
        <v>97</v>
      </c>
      <c r="E65" s="562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4"/>
      <c r="B66" s="252" t="s">
        <v>6</v>
      </c>
      <c r="C66" s="295"/>
      <c r="D66" s="565" t="str">
        <f>+'Ekamut-caxs'!C73</f>
        <v>Արաքսյա Կարայան</v>
      </c>
      <c r="E66" s="56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4"/>
      <c r="B67" s="297"/>
      <c r="C67" s="294" t="s">
        <v>1</v>
      </c>
      <c r="D67" s="562" t="s">
        <v>97</v>
      </c>
      <c r="E67" s="562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SheetLayoutView="100" workbookViewId="0">
      <selection activeCell="C17" sqref="C17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2.88671875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69" t="s">
        <v>71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</row>
    <row r="2" spans="1:15" s="23" customFormat="1" ht="25.5" customHeight="1">
      <c r="A2" s="544" t="str">
        <f>+'Ekamut-caxs'!A8:D8</f>
        <v xml:space="preserve">«Թիվ 10 գրադարան» ՀՈԱԿ-ի </v>
      </c>
      <c r="B2" s="544"/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  <c r="N2" s="22"/>
      <c r="O2" s="22"/>
    </row>
    <row r="3" spans="1:15" ht="25.5" customHeight="1">
      <c r="A3" s="570" t="s">
        <v>244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15" ht="21" customHeight="1" thickBot="1">
      <c r="M4" s="180" t="s">
        <v>0</v>
      </c>
    </row>
    <row r="5" spans="1:15" ht="33.75" customHeight="1">
      <c r="A5" s="573" t="s">
        <v>134</v>
      </c>
      <c r="B5" s="575" t="s">
        <v>72</v>
      </c>
      <c r="C5" s="583" t="s">
        <v>227</v>
      </c>
      <c r="D5" s="577" t="s">
        <v>183</v>
      </c>
      <c r="E5" s="578"/>
      <c r="F5" s="578"/>
      <c r="G5" s="578"/>
      <c r="H5" s="578"/>
      <c r="I5" s="578"/>
      <c r="J5" s="578"/>
      <c r="K5" s="578"/>
      <c r="L5" s="579"/>
      <c r="M5" s="580" t="s">
        <v>137</v>
      </c>
    </row>
    <row r="6" spans="1:15" ht="78.75" customHeight="1">
      <c r="A6" s="574"/>
      <c r="B6" s="576"/>
      <c r="C6" s="584"/>
      <c r="D6" s="446" t="s">
        <v>213</v>
      </c>
      <c r="E6" s="444" t="s">
        <v>234</v>
      </c>
      <c r="F6" s="444" t="s">
        <v>235</v>
      </c>
      <c r="G6" s="444" t="s">
        <v>135</v>
      </c>
      <c r="H6" s="444" t="s">
        <v>186</v>
      </c>
      <c r="I6" s="444" t="s">
        <v>185</v>
      </c>
      <c r="J6" s="444" t="s">
        <v>120</v>
      </c>
      <c r="K6" s="387" t="s">
        <v>173</v>
      </c>
      <c r="L6" s="447" t="s">
        <v>184</v>
      </c>
      <c r="M6" s="581"/>
    </row>
    <row r="7" spans="1:15" ht="31.5" customHeight="1">
      <c r="A7" s="446">
        <v>1</v>
      </c>
      <c r="B7" s="463" t="s">
        <v>193</v>
      </c>
      <c r="C7" s="459">
        <v>8893.2000000000007</v>
      </c>
      <c r="D7" s="448">
        <f>+D12*2</f>
        <v>1791.2</v>
      </c>
      <c r="E7" s="370"/>
      <c r="F7" s="370"/>
      <c r="G7" s="370"/>
      <c r="H7" s="370"/>
      <c r="I7" s="370"/>
      <c r="J7" s="370"/>
      <c r="K7" s="370"/>
      <c r="L7" s="449"/>
      <c r="M7" s="456">
        <f>ROUND(SUM(C7:L7),1)</f>
        <v>10684.4</v>
      </c>
    </row>
    <row r="8" spans="1:15" ht="31.5" customHeight="1">
      <c r="A8" s="446">
        <v>1.1000000000000001</v>
      </c>
      <c r="B8" s="464" t="s">
        <v>120</v>
      </c>
      <c r="C8" s="462"/>
      <c r="D8" s="450" t="s">
        <v>179</v>
      </c>
      <c r="E8" s="405" t="s">
        <v>179</v>
      </c>
      <c r="F8" s="405" t="s">
        <v>179</v>
      </c>
      <c r="G8" s="405" t="s">
        <v>179</v>
      </c>
      <c r="H8" s="405" t="s">
        <v>179</v>
      </c>
      <c r="I8" s="405" t="s">
        <v>179</v>
      </c>
      <c r="J8" s="405" t="s">
        <v>179</v>
      </c>
      <c r="K8" s="405" t="s">
        <v>179</v>
      </c>
      <c r="L8" s="451" t="s">
        <v>179</v>
      </c>
      <c r="M8" s="457" t="s">
        <v>179</v>
      </c>
    </row>
    <row r="9" spans="1:15" ht="31.5" customHeight="1">
      <c r="A9" s="446">
        <v>1.2</v>
      </c>
      <c r="B9" s="464" t="s">
        <v>184</v>
      </c>
      <c r="C9" s="462"/>
      <c r="D9" s="450" t="s">
        <v>179</v>
      </c>
      <c r="E9" s="405" t="s">
        <v>179</v>
      </c>
      <c r="F9" s="405" t="s">
        <v>179</v>
      </c>
      <c r="G9" s="405" t="s">
        <v>179</v>
      </c>
      <c r="H9" s="405" t="s">
        <v>179</v>
      </c>
      <c r="I9" s="405" t="s">
        <v>179</v>
      </c>
      <c r="J9" s="405" t="s">
        <v>179</v>
      </c>
      <c r="K9" s="405" t="s">
        <v>179</v>
      </c>
      <c r="L9" s="451" t="s">
        <v>179</v>
      </c>
      <c r="M9" s="457" t="s">
        <v>179</v>
      </c>
    </row>
    <row r="10" spans="1:15" ht="33.75" customHeight="1">
      <c r="A10" s="446">
        <v>2</v>
      </c>
      <c r="B10" s="465" t="s">
        <v>94</v>
      </c>
      <c r="C10" s="460"/>
      <c r="D10" s="452"/>
      <c r="E10" s="405" t="s">
        <v>179</v>
      </c>
      <c r="F10" s="405" t="s">
        <v>179</v>
      </c>
      <c r="G10" s="405" t="s">
        <v>179</v>
      </c>
      <c r="H10" s="405" t="s">
        <v>179</v>
      </c>
      <c r="I10" s="405" t="s">
        <v>179</v>
      </c>
      <c r="J10" s="405" t="s">
        <v>179</v>
      </c>
      <c r="K10" s="405" t="s">
        <v>179</v>
      </c>
      <c r="L10" s="451" t="s">
        <v>179</v>
      </c>
      <c r="M10" s="456">
        <f>ROUND(SUM(C10:L10),1)</f>
        <v>0</v>
      </c>
    </row>
    <row r="11" spans="1:15" s="221" customFormat="1" ht="34.5" customHeight="1" thickBot="1">
      <c r="A11" s="466"/>
      <c r="B11" s="467" t="s">
        <v>73</v>
      </c>
      <c r="C11" s="461" t="s">
        <v>179</v>
      </c>
      <c r="D11" s="453" t="s">
        <v>179</v>
      </c>
      <c r="E11" s="454" t="s">
        <v>179</v>
      </c>
      <c r="F11" s="454" t="s">
        <v>179</v>
      </c>
      <c r="G11" s="454" t="s">
        <v>179</v>
      </c>
      <c r="H11" s="454" t="s">
        <v>179</v>
      </c>
      <c r="I11" s="454" t="s">
        <v>179</v>
      </c>
      <c r="J11" s="454" t="s">
        <v>179</v>
      </c>
      <c r="K11" s="454" t="s">
        <v>179</v>
      </c>
      <c r="L11" s="455" t="s">
        <v>179</v>
      </c>
      <c r="M11" s="458">
        <f>ROUND(SUM(M7:M10),1)</f>
        <v>10684.4</v>
      </c>
    </row>
    <row r="12" spans="1:15" s="221" customFormat="1" ht="34.5" customHeight="1">
      <c r="A12" s="237"/>
      <c r="B12" s="322"/>
      <c r="C12" s="322"/>
      <c r="D12" s="323">
        <f>895.6</f>
        <v>895.6</v>
      </c>
      <c r="E12" s="323"/>
      <c r="F12" s="323"/>
      <c r="G12" s="323"/>
      <c r="H12" s="239"/>
      <c r="I12" s="239"/>
      <c r="J12" s="326"/>
      <c r="K12" s="239"/>
      <c r="L12" s="323"/>
      <c r="M12" s="324"/>
    </row>
    <row r="13" spans="1:15" s="223" customFormat="1" ht="21" customHeight="1">
      <c r="B13" s="236"/>
      <c r="C13" s="236"/>
      <c r="D13" s="325"/>
      <c r="E13" s="325"/>
      <c r="F13" s="388"/>
      <c r="G13" s="301"/>
      <c r="H13" s="222"/>
      <c r="I13" s="222"/>
      <c r="J13" s="325"/>
      <c r="K13" s="582"/>
      <c r="L13" s="582"/>
      <c r="M13" s="367"/>
    </row>
    <row r="14" spans="1:15" s="237" customFormat="1" ht="69" customHeight="1">
      <c r="B14" s="566" t="s">
        <v>189</v>
      </c>
      <c r="C14" s="585"/>
      <c r="D14" s="567"/>
      <c r="E14" s="325"/>
      <c r="H14" s="325"/>
      <c r="I14" s="566" t="s">
        <v>188</v>
      </c>
      <c r="J14" s="567"/>
      <c r="K14" s="325"/>
      <c r="L14" s="325"/>
      <c r="M14" s="325"/>
    </row>
    <row r="15" spans="1:15" s="237" customFormat="1" ht="48" customHeight="1">
      <c r="B15" s="304" t="s">
        <v>174</v>
      </c>
      <c r="C15" s="515" t="s">
        <v>233</v>
      </c>
      <c r="D15" s="515" t="s">
        <v>232</v>
      </c>
      <c r="E15" s="389"/>
      <c r="H15" s="336"/>
      <c r="I15" s="304" t="s">
        <v>174</v>
      </c>
      <c r="J15" s="305" t="s">
        <v>187</v>
      </c>
      <c r="K15" s="389"/>
      <c r="L15" s="389"/>
      <c r="M15" s="336"/>
    </row>
    <row r="16" spans="1:15" s="237" customFormat="1" ht="24" customHeight="1">
      <c r="B16" s="406">
        <v>93289</v>
      </c>
      <c r="C16" s="407">
        <f>ROUND(4*B16*2/1000,1)</f>
        <v>746.3</v>
      </c>
      <c r="D16" s="516">
        <f>348.8/5*2</f>
        <v>139.52000000000001</v>
      </c>
      <c r="E16" s="408"/>
      <c r="H16" s="336"/>
      <c r="I16" s="406">
        <v>93289</v>
      </c>
      <c r="J16" s="410">
        <f>723.3/12*2</f>
        <v>120.55</v>
      </c>
      <c r="K16" s="389"/>
      <c r="L16" s="389"/>
      <c r="M16" s="336"/>
    </row>
    <row r="17" spans="1:13" s="238" customFormat="1" ht="24" customHeight="1">
      <c r="B17" s="406">
        <v>97380</v>
      </c>
      <c r="C17" s="407">
        <f>ROUND(4*B17*2/1000,1)</f>
        <v>779</v>
      </c>
      <c r="D17" s="410">
        <f>364.1/5*2</f>
        <v>145.64000000000001</v>
      </c>
      <c r="E17" s="445"/>
      <c r="H17" s="390"/>
      <c r="I17" s="409">
        <v>97380</v>
      </c>
      <c r="J17" s="410">
        <f>754.7/12*2</f>
        <v>125.78333333333335</v>
      </c>
      <c r="K17" s="306"/>
      <c r="L17" s="306"/>
      <c r="M17" s="390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71" t="str">
        <f>+'Ekamut-caxs'!C71</f>
        <v xml:space="preserve">Զեփյուռ Սարդարյան </v>
      </c>
      <c r="I19" s="571"/>
      <c r="J19" s="571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68" t="s">
        <v>97</v>
      </c>
      <c r="I20" s="568"/>
      <c r="J20" s="568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72" t="str">
        <f>+'Ekamut-caxs'!C73</f>
        <v>Արաքսյա Կարայան</v>
      </c>
      <c r="I21" s="572"/>
      <c r="J21" s="572"/>
      <c r="K21" s="191"/>
    </row>
    <row r="22" spans="1:13" s="165" customFormat="1" ht="18.75" customHeight="1">
      <c r="F22" s="187" t="s">
        <v>96</v>
      </c>
      <c r="G22" s="188"/>
      <c r="H22" s="568" t="s">
        <v>97</v>
      </c>
      <c r="I22" s="568"/>
      <c r="J22" s="568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19" zoomScale="106" zoomScaleSheetLayoutView="106" workbookViewId="0">
      <selection activeCell="C17" sqref="C17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593" t="s">
        <v>71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</row>
    <row r="2" spans="1:13" s="165" customFormat="1" ht="21.75" customHeight="1">
      <c r="A2" s="594" t="str">
        <f>+'Ekamut-caxs'!A8:D8</f>
        <v xml:space="preserve">«Թիվ 10 գրադարան» ՀՈԱԿ-ի 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</row>
    <row r="3" spans="1:13" s="165" customFormat="1" ht="21" customHeight="1">
      <c r="A3" s="594" t="s">
        <v>98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</row>
    <row r="4" spans="1:13" ht="21" customHeight="1" thickBot="1">
      <c r="A4" s="504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</row>
    <row r="5" spans="1:13" s="173" customFormat="1" ht="24.75" customHeight="1">
      <c r="A5" s="596" t="s">
        <v>118</v>
      </c>
      <c r="B5" s="598" t="s">
        <v>99</v>
      </c>
      <c r="C5" s="590" t="s">
        <v>100</v>
      </c>
      <c r="D5" s="591"/>
      <c r="E5" s="591"/>
      <c r="F5" s="592"/>
      <c r="G5" s="600" t="s">
        <v>101</v>
      </c>
      <c r="H5" s="600"/>
      <c r="I5" s="600"/>
      <c r="J5" s="600"/>
      <c r="K5" s="590" t="s">
        <v>126</v>
      </c>
      <c r="L5" s="591"/>
      <c r="M5" s="592"/>
    </row>
    <row r="6" spans="1:13" s="177" customFormat="1" ht="51" customHeight="1">
      <c r="A6" s="597"/>
      <c r="B6" s="599"/>
      <c r="C6" s="174" t="s">
        <v>222</v>
      </c>
      <c r="D6" s="175" t="s">
        <v>223</v>
      </c>
      <c r="E6" s="175" t="s">
        <v>245</v>
      </c>
      <c r="F6" s="176" t="s">
        <v>246</v>
      </c>
      <c r="G6" s="175" t="s">
        <v>224</v>
      </c>
      <c r="H6" s="233" t="s">
        <v>223</v>
      </c>
      <c r="I6" s="175" t="s">
        <v>247</v>
      </c>
      <c r="J6" s="233" t="s">
        <v>246</v>
      </c>
      <c r="K6" s="175" t="s">
        <v>222</v>
      </c>
      <c r="L6" s="175" t="s">
        <v>245</v>
      </c>
      <c r="M6" s="176" t="s">
        <v>246</v>
      </c>
    </row>
    <row r="7" spans="1:13" ht="19.5" customHeight="1">
      <c r="A7" s="167">
        <v>1</v>
      </c>
      <c r="B7" s="243" t="s">
        <v>102</v>
      </c>
      <c r="C7" s="474" t="s">
        <v>225</v>
      </c>
      <c r="D7" s="475" t="s">
        <v>225</v>
      </c>
      <c r="E7" s="476">
        <v>463</v>
      </c>
      <c r="F7" s="477">
        <v>64357</v>
      </c>
      <c r="G7" s="332" t="s">
        <v>225</v>
      </c>
      <c r="H7" s="328" t="s">
        <v>225</v>
      </c>
      <c r="I7" s="476">
        <v>116</v>
      </c>
      <c r="J7" s="480">
        <v>6183</v>
      </c>
      <c r="K7" s="382" t="s">
        <v>225</v>
      </c>
      <c r="L7" s="476">
        <v>6</v>
      </c>
      <c r="M7" s="483">
        <f t="shared" ref="M7:M16" si="0">+L7*200.47</f>
        <v>1202.82</v>
      </c>
    </row>
    <row r="8" spans="1:13" ht="19.5" customHeight="1">
      <c r="A8" s="167">
        <v>2</v>
      </c>
      <c r="B8" s="243" t="s">
        <v>226</v>
      </c>
      <c r="C8" s="474" t="s">
        <v>225</v>
      </c>
      <c r="D8" s="475" t="s">
        <v>225</v>
      </c>
      <c r="E8" s="476">
        <v>360</v>
      </c>
      <c r="F8" s="477">
        <v>50040</v>
      </c>
      <c r="G8" s="332" t="s">
        <v>225</v>
      </c>
      <c r="H8" s="328" t="s">
        <v>225</v>
      </c>
      <c r="I8" s="476">
        <v>129</v>
      </c>
      <c r="J8" s="480">
        <v>6882</v>
      </c>
      <c r="K8" s="382" t="s">
        <v>225</v>
      </c>
      <c r="L8" s="476">
        <v>5</v>
      </c>
      <c r="M8" s="483">
        <f t="shared" si="0"/>
        <v>1002.35</v>
      </c>
    </row>
    <row r="9" spans="1:13" ht="19.5" customHeight="1">
      <c r="A9" s="167">
        <v>3</v>
      </c>
      <c r="B9" s="243" t="s">
        <v>103</v>
      </c>
      <c r="C9" s="474" t="s">
        <v>225</v>
      </c>
      <c r="D9" s="475" t="s">
        <v>225</v>
      </c>
      <c r="E9" s="476">
        <v>347</v>
      </c>
      <c r="F9" s="477">
        <v>48233</v>
      </c>
      <c r="G9" s="332" t="s">
        <v>225</v>
      </c>
      <c r="H9" s="328" t="s">
        <v>225</v>
      </c>
      <c r="I9" s="476">
        <v>258</v>
      </c>
      <c r="J9" s="480">
        <v>13805</v>
      </c>
      <c r="K9" s="382" t="s">
        <v>225</v>
      </c>
      <c r="L9" s="476">
        <v>7</v>
      </c>
      <c r="M9" s="483">
        <f t="shared" si="0"/>
        <v>1403.29</v>
      </c>
    </row>
    <row r="10" spans="1:13" ht="19.5" customHeight="1">
      <c r="A10" s="167">
        <v>4</v>
      </c>
      <c r="B10" s="243" t="s">
        <v>104</v>
      </c>
      <c r="C10" s="474" t="s">
        <v>225</v>
      </c>
      <c r="D10" s="475" t="s">
        <v>225</v>
      </c>
      <c r="E10" s="476"/>
      <c r="F10" s="477"/>
      <c r="G10" s="332" t="s">
        <v>225</v>
      </c>
      <c r="H10" s="328" t="s">
        <v>225</v>
      </c>
      <c r="I10" s="476">
        <v>80</v>
      </c>
      <c r="J10" s="480">
        <v>4278.3999999999996</v>
      </c>
      <c r="K10" s="382" t="s">
        <v>225</v>
      </c>
      <c r="L10" s="476">
        <v>11</v>
      </c>
      <c r="M10" s="483">
        <f t="shared" si="0"/>
        <v>2205.17</v>
      </c>
    </row>
    <row r="11" spans="1:13" ht="19.5" customHeight="1">
      <c r="A11" s="167">
        <v>5</v>
      </c>
      <c r="B11" s="243" t="s">
        <v>105</v>
      </c>
      <c r="C11" s="474" t="s">
        <v>225</v>
      </c>
      <c r="D11" s="475" t="s">
        <v>225</v>
      </c>
      <c r="E11" s="476"/>
      <c r="F11" s="477"/>
      <c r="G11" s="332" t="s">
        <v>225</v>
      </c>
      <c r="H11" s="328" t="s">
        <v>225</v>
      </c>
      <c r="I11" s="476">
        <v>80</v>
      </c>
      <c r="J11" s="480">
        <v>4278.3999999999996</v>
      </c>
      <c r="K11" s="382" t="s">
        <v>225</v>
      </c>
      <c r="L11" s="476">
        <v>11</v>
      </c>
      <c r="M11" s="483">
        <f t="shared" si="0"/>
        <v>2205.17</v>
      </c>
    </row>
    <row r="12" spans="1:13" ht="19.5" customHeight="1">
      <c r="A12" s="167">
        <v>6</v>
      </c>
      <c r="B12" s="243" t="s">
        <v>106</v>
      </c>
      <c r="C12" s="474" t="s">
        <v>225</v>
      </c>
      <c r="D12" s="475" t="s">
        <v>225</v>
      </c>
      <c r="E12" s="476"/>
      <c r="F12" s="477"/>
      <c r="G12" s="332" t="s">
        <v>225</v>
      </c>
      <c r="H12" s="328" t="s">
        <v>225</v>
      </c>
      <c r="I12" s="476">
        <v>118</v>
      </c>
      <c r="J12" s="480">
        <v>6311</v>
      </c>
      <c r="K12" s="382" t="s">
        <v>225</v>
      </c>
      <c r="L12" s="476">
        <v>10</v>
      </c>
      <c r="M12" s="483">
        <f t="shared" si="0"/>
        <v>2004.7</v>
      </c>
    </row>
    <row r="13" spans="1:13" ht="19.5" customHeight="1">
      <c r="A13" s="167">
        <v>7</v>
      </c>
      <c r="B13" s="243" t="s">
        <v>107</v>
      </c>
      <c r="C13" s="474" t="s">
        <v>225</v>
      </c>
      <c r="D13" s="475" t="s">
        <v>225</v>
      </c>
      <c r="E13" s="476"/>
      <c r="F13" s="477"/>
      <c r="G13" s="332" t="s">
        <v>225</v>
      </c>
      <c r="H13" s="328" t="s">
        <v>225</v>
      </c>
      <c r="I13" s="476">
        <v>139</v>
      </c>
      <c r="J13" s="480">
        <v>7405</v>
      </c>
      <c r="K13" s="382" t="s">
        <v>225</v>
      </c>
      <c r="L13" s="476">
        <v>7</v>
      </c>
      <c r="M13" s="483">
        <f t="shared" si="0"/>
        <v>1403.29</v>
      </c>
    </row>
    <row r="14" spans="1:13" ht="19.5" customHeight="1">
      <c r="A14" s="167">
        <v>8</v>
      </c>
      <c r="B14" s="244" t="s">
        <v>108</v>
      </c>
      <c r="C14" s="474" t="s">
        <v>225</v>
      </c>
      <c r="D14" s="475" t="s">
        <v>225</v>
      </c>
      <c r="E14" s="476"/>
      <c r="F14" s="477"/>
      <c r="G14" s="332" t="s">
        <v>225</v>
      </c>
      <c r="H14" s="328" t="s">
        <v>225</v>
      </c>
      <c r="I14" s="476">
        <v>154</v>
      </c>
      <c r="J14" s="480">
        <v>8008</v>
      </c>
      <c r="K14" s="382" t="s">
        <v>225</v>
      </c>
      <c r="L14" s="476">
        <v>9</v>
      </c>
      <c r="M14" s="483">
        <f t="shared" si="0"/>
        <v>1804.23</v>
      </c>
    </row>
    <row r="15" spans="1:13" ht="19.5" customHeight="1">
      <c r="A15" s="167">
        <v>9</v>
      </c>
      <c r="B15" s="244" t="s">
        <v>109</v>
      </c>
      <c r="C15" s="474" t="s">
        <v>225</v>
      </c>
      <c r="D15" s="475" t="s">
        <v>225</v>
      </c>
      <c r="E15" s="476"/>
      <c r="F15" s="477"/>
      <c r="G15" s="332" t="s">
        <v>225</v>
      </c>
      <c r="H15" s="328" t="s">
        <v>225</v>
      </c>
      <c r="I15" s="476">
        <v>138</v>
      </c>
      <c r="J15" s="480">
        <v>7170</v>
      </c>
      <c r="K15" s="382" t="s">
        <v>225</v>
      </c>
      <c r="L15" s="476">
        <v>10</v>
      </c>
      <c r="M15" s="483">
        <f t="shared" si="0"/>
        <v>2004.7</v>
      </c>
    </row>
    <row r="16" spans="1:13" ht="19.5" customHeight="1">
      <c r="A16" s="167">
        <v>10</v>
      </c>
      <c r="B16" s="244" t="s">
        <v>110</v>
      </c>
      <c r="C16" s="474" t="s">
        <v>225</v>
      </c>
      <c r="D16" s="475" t="s">
        <v>225</v>
      </c>
      <c r="E16" s="476">
        <v>37</v>
      </c>
      <c r="F16" s="477">
        <v>5317</v>
      </c>
      <c r="G16" s="332" t="s">
        <v>225</v>
      </c>
      <c r="H16" s="328" t="s">
        <v>225</v>
      </c>
      <c r="I16" s="476">
        <v>148</v>
      </c>
      <c r="J16" s="480">
        <v>6881</v>
      </c>
      <c r="K16" s="382" t="s">
        <v>225</v>
      </c>
      <c r="L16" s="476">
        <v>9</v>
      </c>
      <c r="M16" s="483">
        <f t="shared" si="0"/>
        <v>1804.23</v>
      </c>
    </row>
    <row r="17" spans="1:13" ht="19.5" customHeight="1">
      <c r="A17" s="167">
        <v>11</v>
      </c>
      <c r="B17" s="244" t="s">
        <v>111</v>
      </c>
      <c r="C17" s="478">
        <v>187</v>
      </c>
      <c r="D17" s="479">
        <v>25993</v>
      </c>
      <c r="E17" s="477">
        <f>+MAX(C17,E7)</f>
        <v>463</v>
      </c>
      <c r="F17" s="477">
        <f>+E17*143.7</f>
        <v>66533.099999999991</v>
      </c>
      <c r="G17" s="481">
        <v>124</v>
      </c>
      <c r="H17" s="482">
        <v>5950</v>
      </c>
      <c r="I17" s="477">
        <f>+MAX(G17,I7)</f>
        <v>124</v>
      </c>
      <c r="J17" s="477">
        <f>+I17*53.48</f>
        <v>6631.5199999999995</v>
      </c>
      <c r="K17" s="484">
        <v>7</v>
      </c>
      <c r="L17" s="477">
        <v>9</v>
      </c>
      <c r="M17" s="483">
        <f>+L17*200.47</f>
        <v>1804.23</v>
      </c>
    </row>
    <row r="18" spans="1:13" ht="19.5" customHeight="1">
      <c r="A18" s="167">
        <v>12</v>
      </c>
      <c r="B18" s="244" t="s">
        <v>112</v>
      </c>
      <c r="C18" s="478">
        <v>295</v>
      </c>
      <c r="D18" s="479">
        <v>41005</v>
      </c>
      <c r="E18" s="477">
        <f>+MAX(C18,E8)</f>
        <v>360</v>
      </c>
      <c r="F18" s="477">
        <f>+E18*143.7</f>
        <v>51731.999999999993</v>
      </c>
      <c r="G18" s="481">
        <v>117</v>
      </c>
      <c r="H18" s="482">
        <v>5604</v>
      </c>
      <c r="I18" s="477">
        <f>+MAX(G18,I8)</f>
        <v>129</v>
      </c>
      <c r="J18" s="477">
        <f>+I18*53.48</f>
        <v>6898.9199999999992</v>
      </c>
      <c r="K18" s="484">
        <v>5</v>
      </c>
      <c r="L18" s="477">
        <v>10</v>
      </c>
      <c r="M18" s="483">
        <f>+L18*200.47</f>
        <v>2004.7</v>
      </c>
    </row>
    <row r="19" spans="1:13" ht="32.25" customHeight="1" thickBot="1">
      <c r="A19" s="245"/>
      <c r="B19" s="251" t="s">
        <v>95</v>
      </c>
      <c r="C19" s="333">
        <f t="shared" ref="C19:K19" si="1">SUM(C7:C18)</f>
        <v>482</v>
      </c>
      <c r="D19" s="329">
        <f t="shared" si="1"/>
        <v>66998</v>
      </c>
      <c r="E19" s="334">
        <f t="shared" si="1"/>
        <v>2030</v>
      </c>
      <c r="F19" s="330">
        <f>SUM(F7:F18)</f>
        <v>286212.09999999998</v>
      </c>
      <c r="G19" s="335">
        <f>SUM(G7:G18)</f>
        <v>241</v>
      </c>
      <c r="H19" s="329">
        <f>SUM(H7:H18)</f>
        <v>11554</v>
      </c>
      <c r="I19" s="334">
        <f>SUM(I7:I18)</f>
        <v>1613</v>
      </c>
      <c r="J19" s="331">
        <f>SUM(J7:J18)</f>
        <v>84732.24</v>
      </c>
      <c r="K19" s="333">
        <f t="shared" si="1"/>
        <v>12</v>
      </c>
      <c r="L19" s="334">
        <f>SUM(L7:L18)</f>
        <v>104</v>
      </c>
      <c r="M19" s="330">
        <f>SUM(M7:M18)</f>
        <v>20848.88</v>
      </c>
    </row>
    <row r="20" spans="1:13" ht="21.75" customHeight="1">
      <c r="A20" s="240"/>
      <c r="B20" s="308"/>
      <c r="C20" s="309"/>
      <c r="D20" s="219"/>
      <c r="E20" s="309"/>
      <c r="F20" s="219">
        <f>ROUND(F19/1000,1)</f>
        <v>286.2</v>
      </c>
      <c r="G20" s="309"/>
      <c r="H20" s="219"/>
      <c r="I20" s="309"/>
      <c r="J20" s="219">
        <f>ROUND(J19/1000,1)</f>
        <v>84.7</v>
      </c>
      <c r="K20" s="309"/>
      <c r="L20" s="309"/>
      <c r="M20" s="219">
        <f>ROUND(M19/1000,1)</f>
        <v>20.8</v>
      </c>
    </row>
    <row r="21" spans="1:13" ht="21.75" customHeight="1">
      <c r="A21" s="506"/>
      <c r="B21" s="507"/>
      <c r="C21" s="508"/>
      <c r="D21" s="509"/>
      <c r="E21" s="508"/>
      <c r="F21" s="509"/>
      <c r="G21" s="508"/>
      <c r="H21" s="509"/>
      <c r="I21" s="508"/>
      <c r="J21" s="509"/>
      <c r="K21" s="508"/>
      <c r="L21" s="508"/>
      <c r="M21" s="509"/>
    </row>
    <row r="22" spans="1:13" ht="18.75" customHeight="1" thickBot="1">
      <c r="A22" s="240"/>
      <c r="B22" s="595" t="s">
        <v>256</v>
      </c>
      <c r="C22" s="595"/>
      <c r="D22" s="595"/>
      <c r="E22" s="241"/>
      <c r="F22" s="242" t="s">
        <v>100</v>
      </c>
      <c r="G22" s="240"/>
      <c r="H22" s="241"/>
      <c r="I22" s="240"/>
      <c r="J22" s="308" t="s">
        <v>101</v>
      </c>
      <c r="K22" s="240"/>
      <c r="L22" s="240"/>
      <c r="M22" s="168" t="s">
        <v>126</v>
      </c>
    </row>
    <row r="23" spans="1:13" s="165" customFormat="1" ht="34.5" customHeight="1">
      <c r="A23" s="246"/>
      <c r="B23" s="247" t="s">
        <v>130</v>
      </c>
      <c r="C23" s="248" t="s">
        <v>131</v>
      </c>
      <c r="D23" s="248"/>
      <c r="E23" s="248"/>
      <c r="F23" s="249" t="s">
        <v>220</v>
      </c>
      <c r="G23" s="246"/>
      <c r="H23" s="248"/>
      <c r="I23" s="248"/>
      <c r="J23" s="250" t="s">
        <v>220</v>
      </c>
      <c r="K23" s="246"/>
      <c r="L23" s="248"/>
      <c r="M23" s="250" t="s">
        <v>220</v>
      </c>
    </row>
    <row r="24" spans="1:13" ht="23.25" customHeight="1">
      <c r="A24" s="225">
        <v>1</v>
      </c>
      <c r="B24" s="485"/>
      <c r="C24" s="486"/>
      <c r="D24" s="486"/>
      <c r="E24" s="486"/>
      <c r="F24" s="477"/>
      <c r="G24" s="487"/>
      <c r="H24" s="486"/>
      <c r="I24" s="486"/>
      <c r="J24" s="483"/>
      <c r="K24" s="487"/>
      <c r="L24" s="486"/>
      <c r="M24" s="483"/>
    </row>
    <row r="25" spans="1:13" ht="23.25" customHeight="1">
      <c r="A25" s="225">
        <v>2</v>
      </c>
      <c r="B25" s="485"/>
      <c r="C25" s="486"/>
      <c r="D25" s="486"/>
      <c r="E25" s="486"/>
      <c r="F25" s="477"/>
      <c r="G25" s="487"/>
      <c r="H25" s="486"/>
      <c r="I25" s="486"/>
      <c r="J25" s="483"/>
      <c r="K25" s="487"/>
      <c r="L25" s="486"/>
      <c r="M25" s="483"/>
    </row>
    <row r="26" spans="1:13" s="177" customFormat="1" ht="23.25" customHeight="1">
      <c r="A26" s="167">
        <v>3</v>
      </c>
      <c r="B26" s="488"/>
      <c r="C26" s="489"/>
      <c r="D26" s="489"/>
      <c r="E26" s="489"/>
      <c r="F26" s="490"/>
      <c r="G26" s="491"/>
      <c r="H26" s="489"/>
      <c r="I26" s="489"/>
      <c r="J26" s="490"/>
      <c r="K26" s="491"/>
      <c r="L26" s="489"/>
      <c r="M26" s="490"/>
    </row>
    <row r="27" spans="1:13" s="165" customFormat="1" ht="24" customHeight="1">
      <c r="A27" s="226"/>
      <c r="B27" s="217" t="s">
        <v>219</v>
      </c>
      <c r="C27" s="468"/>
      <c r="D27" s="468"/>
      <c r="E27" s="468"/>
      <c r="F27" s="469">
        <f>SUM(F24:F26)</f>
        <v>0</v>
      </c>
      <c r="G27" s="470"/>
      <c r="H27" s="468"/>
      <c r="I27" s="468"/>
      <c r="J27" s="469">
        <f>SUM(J24:J26)</f>
        <v>0</v>
      </c>
      <c r="K27" s="470"/>
      <c r="L27" s="468"/>
      <c r="M27" s="469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92"/>
      <c r="B30" s="493"/>
      <c r="C30" s="494" t="s">
        <v>2</v>
      </c>
      <c r="D30" s="494"/>
      <c r="E30" s="493"/>
      <c r="F30" s="493"/>
      <c r="G30" s="587"/>
      <c r="H30" s="587"/>
      <c r="I30" s="495"/>
      <c r="J30" s="589" t="str">
        <f>+'Ekamut-caxs'!C71</f>
        <v xml:space="preserve">Զեփյուռ Սարդարյան </v>
      </c>
      <c r="K30" s="589"/>
      <c r="L30" s="492"/>
      <c r="M30" s="496"/>
    </row>
    <row r="31" spans="1:13" s="165" customFormat="1">
      <c r="A31" s="497"/>
      <c r="B31" s="497"/>
      <c r="C31" s="498"/>
      <c r="D31" s="498"/>
      <c r="E31" s="499"/>
      <c r="F31" s="499"/>
      <c r="G31" s="588" t="s">
        <v>96</v>
      </c>
      <c r="H31" s="588"/>
      <c r="I31" s="500"/>
      <c r="J31" s="588" t="s">
        <v>113</v>
      </c>
      <c r="K31" s="588"/>
      <c r="L31" s="497"/>
      <c r="M31" s="497"/>
    </row>
    <row r="32" spans="1:13" s="178" customFormat="1" ht="23.25" customHeight="1">
      <c r="A32" s="492"/>
      <c r="B32" s="493"/>
      <c r="C32" s="501" t="s">
        <v>6</v>
      </c>
      <c r="D32" s="501"/>
      <c r="E32" s="493"/>
      <c r="F32" s="493"/>
      <c r="G32" s="589"/>
      <c r="H32" s="589"/>
      <c r="I32" s="502"/>
      <c r="J32" s="589" t="str">
        <f>+'Ekamut-caxs'!C73</f>
        <v>Արաքսյա Կարայան</v>
      </c>
      <c r="K32" s="589"/>
      <c r="L32" s="492"/>
      <c r="M32" s="492"/>
    </row>
    <row r="33" spans="1:13" s="165" customFormat="1">
      <c r="A33" s="497"/>
      <c r="B33" s="497"/>
      <c r="C33" s="503"/>
      <c r="D33" s="503"/>
      <c r="E33" s="497"/>
      <c r="F33" s="497"/>
      <c r="G33" s="588" t="s">
        <v>96</v>
      </c>
      <c r="H33" s="588"/>
      <c r="I33" s="500"/>
      <c r="J33" s="588" t="s">
        <v>113</v>
      </c>
      <c r="K33" s="588"/>
      <c r="L33" s="497"/>
      <c r="M33" s="497"/>
    </row>
    <row r="34" spans="1:13">
      <c r="A34" s="504"/>
      <c r="B34" s="504"/>
      <c r="C34" s="504"/>
      <c r="D34" s="504"/>
      <c r="E34" s="504"/>
      <c r="F34" s="505" t="s">
        <v>1</v>
      </c>
      <c r="G34" s="504"/>
      <c r="H34" s="504"/>
      <c r="I34" s="504"/>
      <c r="J34" s="504"/>
      <c r="K34" s="504"/>
      <c r="L34" s="504"/>
      <c r="M34" s="504"/>
    </row>
    <row r="35" spans="1:13" ht="16.5" customHeight="1">
      <c r="C35" s="166" t="s">
        <v>114</v>
      </c>
      <c r="E35" s="166" t="s">
        <v>115</v>
      </c>
      <c r="F35" s="166" t="s">
        <v>257</v>
      </c>
      <c r="I35" s="518" t="s">
        <v>116</v>
      </c>
      <c r="J35" s="519" t="s">
        <v>248</v>
      </c>
      <c r="L35" s="519" t="s">
        <v>250</v>
      </c>
      <c r="M35" s="519" t="s">
        <v>251</v>
      </c>
    </row>
    <row r="36" spans="1:13" ht="16.5" customHeight="1">
      <c r="C36" s="166" t="s">
        <v>117</v>
      </c>
      <c r="E36" s="166" t="s">
        <v>115</v>
      </c>
      <c r="F36" s="166" t="s">
        <v>258</v>
      </c>
      <c r="I36" s="586" t="s">
        <v>249</v>
      </c>
      <c r="J36" s="586"/>
      <c r="L36" s="586" t="s">
        <v>252</v>
      </c>
      <c r="M36" s="586"/>
    </row>
    <row r="37" spans="1:13">
      <c r="I37" s="586"/>
      <c r="J37" s="586"/>
      <c r="L37" s="586"/>
      <c r="M37" s="586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C17" sqref="C17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5" customFormat="1" ht="24" customHeight="1">
      <c r="A1" s="601" t="s">
        <v>71</v>
      </c>
      <c r="B1" s="601"/>
      <c r="C1" s="601"/>
      <c r="D1" s="601"/>
      <c r="E1" s="601"/>
    </row>
    <row r="2" spans="1:6" ht="23.25" customHeight="1">
      <c r="A2" s="602" t="str">
        <f>+'Ekamut-caxs'!A8:D8</f>
        <v xml:space="preserve">«Թիվ 10 գրադարան» ՀՈԱԿ-ի </v>
      </c>
      <c r="B2" s="602"/>
      <c r="C2" s="602"/>
      <c r="D2" s="602"/>
      <c r="E2" s="602"/>
    </row>
    <row r="3" spans="1:6" ht="28.5" customHeight="1">
      <c r="A3" s="602" t="s">
        <v>253</v>
      </c>
      <c r="B3" s="602"/>
      <c r="C3" s="602"/>
      <c r="D3" s="602"/>
      <c r="E3" s="602"/>
    </row>
    <row r="5" spans="1:6">
      <c r="E5" s="391" t="s">
        <v>129</v>
      </c>
    </row>
    <row r="6" spans="1:6" ht="124.5" customHeight="1">
      <c r="A6" s="392" t="s">
        <v>3</v>
      </c>
      <c r="B6" s="392" t="s">
        <v>99</v>
      </c>
      <c r="C6" s="392" t="s">
        <v>214</v>
      </c>
      <c r="D6" s="392" t="s">
        <v>218</v>
      </c>
      <c r="E6" s="392" t="s">
        <v>215</v>
      </c>
    </row>
    <row r="7" spans="1:6">
      <c r="A7" s="392">
        <v>1</v>
      </c>
      <c r="B7" s="392">
        <v>2</v>
      </c>
      <c r="C7" s="392">
        <v>3</v>
      </c>
      <c r="D7" s="392">
        <v>4</v>
      </c>
      <c r="E7" s="392">
        <v>5</v>
      </c>
    </row>
    <row r="8" spans="1:6" ht="24.75" customHeight="1">
      <c r="A8" s="393">
        <v>1</v>
      </c>
      <c r="B8" s="394" t="s">
        <v>228</v>
      </c>
      <c r="C8" s="364">
        <v>9074.1</v>
      </c>
      <c r="D8" s="364"/>
      <c r="E8" s="364"/>
    </row>
    <row r="9" spans="1:6" s="402" customFormat="1" ht="25.5" customHeight="1">
      <c r="A9" s="398">
        <v>2</v>
      </c>
      <c r="B9" s="399" t="s">
        <v>194</v>
      </c>
      <c r="C9" s="400">
        <v>878.1</v>
      </c>
      <c r="D9" s="400"/>
      <c r="E9" s="400"/>
      <c r="F9" s="401"/>
    </row>
    <row r="10" spans="1:6" s="402" customFormat="1" ht="25.5" customHeight="1">
      <c r="A10" s="398">
        <v>3</v>
      </c>
      <c r="B10" s="399" t="s">
        <v>190</v>
      </c>
      <c r="C10" s="400">
        <v>1756.5</v>
      </c>
      <c r="D10" s="400"/>
      <c r="E10" s="400"/>
      <c r="F10" s="401"/>
    </row>
    <row r="11" spans="1:6" s="215" customFormat="1" ht="31.5" customHeight="1">
      <c r="A11" s="395"/>
      <c r="B11" s="396" t="s">
        <v>191</v>
      </c>
      <c r="C11" s="397">
        <f>ROUND(SUM(C8:C10),1)</f>
        <v>11708.7</v>
      </c>
      <c r="D11" s="397">
        <f>ROUND(SUM(D8:D10),1)</f>
        <v>0</v>
      </c>
      <c r="E11" s="397">
        <f>ROUND(SUM(E8:E10),1)</f>
        <v>0</v>
      </c>
    </row>
    <row r="13" spans="1:6" ht="19.5" customHeight="1">
      <c r="B13" s="1" t="s">
        <v>216</v>
      </c>
    </row>
    <row r="14" spans="1:6" ht="21.75" customHeight="1">
      <c r="B14" s="603"/>
      <c r="C14" s="603"/>
      <c r="D14" s="603"/>
      <c r="E14" s="603"/>
    </row>
    <row r="17" spans="2:5" ht="25.5" customHeight="1">
      <c r="B17" s="403" t="s">
        <v>192</v>
      </c>
      <c r="E17" s="404" t="str">
        <f>+'Ekamut-caxs'!C71</f>
        <v xml:space="preserve">Զեփյուռ Սարդարյան </v>
      </c>
    </row>
    <row r="18" spans="2:5" ht="18.75" customHeight="1">
      <c r="B18" s="164" t="s">
        <v>4</v>
      </c>
      <c r="E18" s="517" t="str">
        <f>+'Ekamut-caxs'!C72</f>
        <v>/անուն, ազգանուն/</v>
      </c>
    </row>
    <row r="19" spans="2:5" ht="23.25" customHeight="1">
      <c r="B19" s="215" t="s">
        <v>6</v>
      </c>
      <c r="E19" s="404" t="str">
        <f>+'Ekamut-caxs'!C73</f>
        <v>Արաքսյա Կարայան</v>
      </c>
    </row>
    <row r="20" spans="2:5">
      <c r="C20" s="215" t="s">
        <v>1</v>
      </c>
      <c r="D20" s="215"/>
      <c r="E20" s="517" t="str">
        <f>+'Ekamut-caxs'!C74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C17" sqref="C17"/>
    </sheetView>
  </sheetViews>
  <sheetFormatPr defaultColWidth="9.109375" defaultRowHeight="13.8"/>
  <cols>
    <col min="1" max="1" width="4.44140625" style="419" customWidth="1"/>
    <col min="2" max="2" width="43.6640625" style="418" customWidth="1"/>
    <col min="3" max="3" width="17" style="418" customWidth="1"/>
    <col min="4" max="4" width="16.6640625" style="418" customWidth="1"/>
    <col min="5" max="5" width="13.88671875" style="418" customWidth="1"/>
    <col min="6" max="6" width="14.109375" style="418" customWidth="1"/>
    <col min="7" max="16384" width="9.109375" style="418"/>
  </cols>
  <sheetData>
    <row r="1" spans="1:6" s="417" customFormat="1" ht="24" customHeight="1">
      <c r="A1" s="605" t="s">
        <v>71</v>
      </c>
      <c r="B1" s="605"/>
      <c r="C1" s="605"/>
      <c r="D1" s="605"/>
      <c r="E1" s="605"/>
      <c r="F1" s="605"/>
    </row>
    <row r="2" spans="1:6" ht="29.25" customHeight="1">
      <c r="A2" s="606" t="str">
        <f>+'Ekamut-caxs'!A8:D8</f>
        <v xml:space="preserve">«Թիվ 10 գրադարան» ՀՈԱԿ-ի </v>
      </c>
      <c r="B2" s="606"/>
      <c r="C2" s="606"/>
      <c r="D2" s="606"/>
      <c r="E2" s="606"/>
      <c r="F2" s="606"/>
    </row>
    <row r="3" spans="1:6" ht="24.75" customHeight="1">
      <c r="A3" s="606" t="s">
        <v>254</v>
      </c>
      <c r="B3" s="606"/>
      <c r="C3" s="606"/>
      <c r="D3" s="606"/>
      <c r="E3" s="606"/>
      <c r="F3" s="606"/>
    </row>
    <row r="5" spans="1:6" ht="14.4" thickBot="1"/>
    <row r="6" spans="1:6" ht="68.25" customHeight="1">
      <c r="A6" s="420" t="s">
        <v>3</v>
      </c>
      <c r="B6" s="421" t="s">
        <v>197</v>
      </c>
      <c r="C6" s="422" t="s">
        <v>198</v>
      </c>
      <c r="D6" s="420" t="s">
        <v>125</v>
      </c>
      <c r="E6" s="421" t="s">
        <v>199</v>
      </c>
      <c r="F6" s="422" t="s">
        <v>200</v>
      </c>
    </row>
    <row r="7" spans="1:6" s="427" customFormat="1" ht="39.75" customHeight="1">
      <c r="A7" s="423">
        <v>1</v>
      </c>
      <c r="B7" s="424"/>
      <c r="C7" s="425">
        <f>SUM(C8:C10)</f>
        <v>0</v>
      </c>
      <c r="D7" s="423">
        <f>SUM(D8:D10)</f>
        <v>0</v>
      </c>
      <c r="E7" s="426">
        <f>SUM(E8:E10)</f>
        <v>0</v>
      </c>
      <c r="F7" s="425">
        <f>SUM(F8:F10)</f>
        <v>0</v>
      </c>
    </row>
    <row r="8" spans="1:6" ht="25.5" customHeight="1">
      <c r="A8" s="428">
        <v>1.1000000000000001</v>
      </c>
      <c r="B8" s="429"/>
      <c r="C8" s="430"/>
      <c r="D8" s="428"/>
      <c r="E8" s="431"/>
      <c r="F8" s="432"/>
    </row>
    <row r="9" spans="1:6" ht="25.5" customHeight="1">
      <c r="A9" s="428">
        <v>1.2</v>
      </c>
      <c r="B9" s="429"/>
      <c r="C9" s="430"/>
      <c r="D9" s="428"/>
      <c r="E9" s="431"/>
      <c r="F9" s="432"/>
    </row>
    <row r="10" spans="1:6" ht="25.5" customHeight="1">
      <c r="A10" s="428">
        <v>1.3</v>
      </c>
      <c r="B10" s="429"/>
      <c r="C10" s="430"/>
      <c r="D10" s="428"/>
      <c r="E10" s="431"/>
      <c r="F10" s="432"/>
    </row>
    <row r="11" spans="1:6" s="427" customFormat="1" ht="42" customHeight="1">
      <c r="A11" s="423">
        <v>2</v>
      </c>
      <c r="B11" s="424"/>
      <c r="C11" s="425">
        <f>SUM(C12:C14)</f>
        <v>0</v>
      </c>
      <c r="D11" s="423">
        <f>SUM(D12:D14)</f>
        <v>0</v>
      </c>
      <c r="E11" s="426">
        <f>SUM(E12:E14)</f>
        <v>0</v>
      </c>
      <c r="F11" s="425">
        <f>SUM(F12:F14)</f>
        <v>0</v>
      </c>
    </row>
    <row r="12" spans="1:6" ht="21.75" customHeight="1">
      <c r="A12" s="428">
        <v>2.1</v>
      </c>
      <c r="B12" s="429"/>
      <c r="C12" s="430"/>
      <c r="D12" s="428"/>
      <c r="E12" s="431"/>
      <c r="F12" s="432"/>
    </row>
    <row r="13" spans="1:6" ht="21.75" customHeight="1">
      <c r="A13" s="428">
        <v>2.2000000000000002</v>
      </c>
      <c r="B13" s="429"/>
      <c r="C13" s="430"/>
      <c r="D13" s="428"/>
      <c r="E13" s="431"/>
      <c r="F13" s="432"/>
    </row>
    <row r="14" spans="1:6" ht="21.75" customHeight="1">
      <c r="A14" s="428">
        <v>2.2999999999999998</v>
      </c>
      <c r="B14" s="429"/>
      <c r="C14" s="430"/>
      <c r="D14" s="428"/>
      <c r="E14" s="431"/>
      <c r="F14" s="432"/>
    </row>
    <row r="15" spans="1:6" s="427" customFormat="1" ht="37.5" customHeight="1">
      <c r="A15" s="423">
        <v>3</v>
      </c>
      <c r="B15" s="424"/>
      <c r="C15" s="425">
        <f>SUM(C16:C18)</f>
        <v>0</v>
      </c>
      <c r="D15" s="423">
        <f>SUM(D16:D18)</f>
        <v>0</v>
      </c>
      <c r="E15" s="426">
        <f>SUM(E16:E18)</f>
        <v>0</v>
      </c>
      <c r="F15" s="425">
        <f>SUM(F16:F18)</f>
        <v>0</v>
      </c>
    </row>
    <row r="16" spans="1:6" ht="23.25" customHeight="1">
      <c r="A16" s="428">
        <v>3.1</v>
      </c>
      <c r="B16" s="429"/>
      <c r="C16" s="430"/>
      <c r="D16" s="428"/>
      <c r="E16" s="431"/>
      <c r="F16" s="432"/>
    </row>
    <row r="17" spans="1:6" ht="23.25" customHeight="1">
      <c r="A17" s="428">
        <v>3.2</v>
      </c>
      <c r="B17" s="429"/>
      <c r="C17" s="430"/>
      <c r="D17" s="428"/>
      <c r="E17" s="431"/>
      <c r="F17" s="432"/>
    </row>
    <row r="18" spans="1:6" ht="23.25" customHeight="1">
      <c r="A18" s="428">
        <v>3.3</v>
      </c>
      <c r="B18" s="429"/>
      <c r="C18" s="430"/>
      <c r="D18" s="428"/>
      <c r="E18" s="431"/>
      <c r="F18" s="432"/>
    </row>
    <row r="19" spans="1:6" s="427" customFormat="1" ht="37.5" customHeight="1">
      <c r="A19" s="423">
        <v>4</v>
      </c>
      <c r="B19" s="424"/>
      <c r="C19" s="425">
        <f>SUM(C20:C22)</f>
        <v>0</v>
      </c>
      <c r="D19" s="423">
        <f>SUM(D20:D22)</f>
        <v>0</v>
      </c>
      <c r="E19" s="426">
        <f>SUM(E20:E22)</f>
        <v>0</v>
      </c>
      <c r="F19" s="425">
        <f>SUM(F20:F22)</f>
        <v>0</v>
      </c>
    </row>
    <row r="20" spans="1:6" ht="23.25" customHeight="1">
      <c r="A20" s="428">
        <v>4.0999999999999996</v>
      </c>
      <c r="B20" s="429"/>
      <c r="C20" s="430"/>
      <c r="D20" s="428"/>
      <c r="E20" s="431"/>
      <c r="F20" s="432"/>
    </row>
    <row r="21" spans="1:6" ht="23.25" customHeight="1">
      <c r="A21" s="428">
        <v>4.2</v>
      </c>
      <c r="B21" s="429"/>
      <c r="C21" s="430"/>
      <c r="D21" s="428"/>
      <c r="E21" s="431"/>
      <c r="F21" s="432"/>
    </row>
    <row r="22" spans="1:6" ht="23.25" customHeight="1">
      <c r="A22" s="428">
        <v>4.3</v>
      </c>
      <c r="B22" s="429"/>
      <c r="C22" s="430"/>
      <c r="D22" s="428"/>
      <c r="E22" s="431"/>
      <c r="F22" s="432"/>
    </row>
    <row r="23" spans="1:6" s="427" customFormat="1" ht="44.25" customHeight="1" thickBot="1">
      <c r="A23" s="433"/>
      <c r="B23" s="434" t="s">
        <v>73</v>
      </c>
      <c r="C23" s="435">
        <f>C7+C11+C15+C19</f>
        <v>0</v>
      </c>
      <c r="D23" s="433">
        <f>D7+D11+D15+D19</f>
        <v>0</v>
      </c>
      <c r="E23" s="436">
        <f>E7+E11+E15+E19</f>
        <v>0</v>
      </c>
      <c r="F23" s="435">
        <f>F7+F11+F15+F19</f>
        <v>0</v>
      </c>
    </row>
    <row r="24" spans="1:6" ht="20.25" customHeight="1"/>
    <row r="25" spans="1:6" ht="20.25" customHeight="1">
      <c r="B25" s="533" t="s">
        <v>255</v>
      </c>
      <c r="D25" s="534"/>
    </row>
    <row r="26" spans="1:6" ht="20.25" customHeight="1"/>
    <row r="27" spans="1:6" ht="20.25" customHeight="1">
      <c r="B27" s="535" t="s">
        <v>201</v>
      </c>
    </row>
    <row r="28" spans="1:6" ht="20.25" customHeight="1">
      <c r="B28" s="417"/>
    </row>
    <row r="29" spans="1:6" ht="20.25" customHeight="1">
      <c r="B29" s="417"/>
    </row>
    <row r="30" spans="1:6" ht="23.25" customHeight="1">
      <c r="B30" s="214" t="s">
        <v>2</v>
      </c>
      <c r="D30" s="607" t="str">
        <f>+'Ekamut-caxs'!C71</f>
        <v xml:space="preserve">Զեփյուռ Սարդարյան </v>
      </c>
      <c r="E30" s="607"/>
    </row>
    <row r="31" spans="1:6" ht="11.25" customHeight="1">
      <c r="B31" s="437" t="s">
        <v>4</v>
      </c>
      <c r="D31" s="608" t="s">
        <v>5</v>
      </c>
      <c r="E31" s="608"/>
    </row>
    <row r="32" spans="1:6" ht="24" customHeight="1">
      <c r="B32" s="427" t="s">
        <v>6</v>
      </c>
      <c r="D32" s="607" t="str">
        <f>+'Ekamut-caxs'!C73</f>
        <v>Արաքսյա Կարայան</v>
      </c>
      <c r="E32" s="607"/>
    </row>
    <row r="33" spans="2:5" ht="16.5" customHeight="1">
      <c r="B33" s="419" t="s">
        <v>202</v>
      </c>
      <c r="D33" s="604" t="s">
        <v>5</v>
      </c>
      <c r="E33" s="604"/>
    </row>
    <row r="34" spans="2:5" ht="16.2">
      <c r="E34" s="438"/>
    </row>
    <row r="35" spans="2:5" ht="15.75" customHeight="1">
      <c r="E35" s="439"/>
    </row>
    <row r="36" spans="2:5" ht="21" customHeight="1">
      <c r="E36" s="438"/>
    </row>
    <row r="37" spans="2:5">
      <c r="E37" s="439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5+cUATPzvc4HXufAm20xSOX9nsAcEazDmv4ZrBsCYN4=</DigestValue>
    </Reference>
    <Reference Type="http://www.w3.org/2000/09/xmldsig#Object" URI="#idOfficeObject">
      <DigestMethod Algorithm="http://www.w3.org/2001/04/xmlenc#sha256"/>
      <DigestValue>LS3te2LAJ9UmhCimzsiL9EqBz1ZoplQV7dXkxKBqICM=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iVbAAwWWOIeTUlPM2Awfkv9pH9XGoetc8lfEJvwed0M=</DigestValue>
    </Reference>
    <Reference Type="http://www.w3.org/2000/09/xmldsig#Object" URI="#idValidSigLnImg">
      <DigestMethod Algorithm="http://www.w3.org/2001/04/xmlenc#sha256"/>
      <DigestValue>bVETuZT51rR/+6XQIcOh7BsBcGvrMWVBLafv3tLIWiA=</DigestValue>
    </Reference>
    <Reference Type="http://www.w3.org/2000/09/xmldsig#Object" URI="#idInvalidSigLnImg">
      <DigestMethod Algorithm="http://www.w3.org/2001/04/xmlenc#sha256"/>
      <DigestValue>3TFTZtSt1cqOfYVTtqTm51Rle3jK8NH/RB/NNBuPZHo=</DigestValue>
    </Reference>
  </SignedInfo>
  <SignatureValue>pziEhUxOfhZ/CXUwjBx9VumuVMasUvfEaWTJ1QNxNNdlOkUYg/bx15oasgtqwZRqJn7JA1K1TUrZ
sy5Wf0I6sS6gKVw+mTJlrulqNlY6xKeSMmBAZWfs9y9uXshcOKFrFtZyz32RMw64X3IARNUeBQzz
q+PhyhZrWc17HhYuhz5cQURwQN4frbFm64GG43hJTER+f3hAQY4nbUO9pky8kgxByBtvrAgJ+61p
ToN8SxFZjcDfVT0f9cLlXxBqnb7SPr2fjO5ZWcTM5j/TwFyUupDgFACDKaseidWlpwjwbGL0ejMZ
ql2MXbi7SqWogo5xJOtGa8c/K1mEE0mtamWKNg==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UAaQ/DuX9G/C2lM0Eh/a3FCHqFodP9axWOMSLLKCulo=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+gEcvJg5ZtZhNIjHOrkXyIO/d7JfrEjPA4EIDIQtPL8=</DigestValue>
      </Reference>
      <Reference URI="/xl/drawings/vmlDrawing2.vml?ContentType=application/vnd.openxmlformats-officedocument.vmlDrawing">
        <DigestMethod Algorithm="http://www.w3.org/2001/04/xmlenc#sha256"/>
        <DigestValue>MdZ0Uf6wVJaNZCI3YiLe0LJ0x3teSNBnSxPIi5nWfKA=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gDC4kES+CEyAFW5rRFLt4hbQ6KHOC++zRx2nKrI8GfA=</DigestValue>
      </Reference>
      <Reference URI="/xl/media/image2.emf?ContentType=image/x-emf">
        <DigestMethod Algorithm="http://www.w3.org/2001/04/xmlenc#sha256"/>
        <DigestValue>c9Th4Vu9Bz+Ib9ABOWOJp9oUDjt5QrIqnXejKiUF1pU=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irogYIIl6kV9yFkfSssCg/wkgpKXjbBrIOigwzI0bmk=</DigestValue>
      </Reference>
      <Reference URI="/xl/styles.xml?ContentType=application/vnd.openxmlformats-officedocument.spreadsheetml.styles+xml">
        <DigestMethod Algorithm="http://www.w3.org/2001/04/xmlenc#sha256"/>
        <DigestValue>9Vc+c7auYtrwiSP+7+QHMYrxRFzyuU4F2hIgh8emzVQ=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sgbonz7CSSLBBbK1UcAZoPjcj6UP1k/8bM6313UHubo=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ejtALyYUIs79bYZQIjBaYdf3D+GRB5WbWX0StXIagVo=</DigestValue>
      </Reference>
      <Reference URI="/xl/worksheets/sheet2.xml?ContentType=application/vnd.openxmlformats-officedocument.spreadsheetml.worksheet+xml">
        <DigestMethod Algorithm="http://www.w3.org/2001/04/xmlenc#sha256"/>
        <DigestValue>6w7zQOGZ46s3ES2Dfnjzr8EMWcOMS9tnc/8row0R5B0=</DigestValue>
      </Reference>
      <Reference URI="/xl/worksheets/sheet3.xml?ContentType=application/vnd.openxmlformats-officedocument.spreadsheetml.worksheet+xml">
        <DigestMethod Algorithm="http://www.w3.org/2001/04/xmlenc#sha256"/>
        <DigestValue>EkShdQdiiTukJhd+kIr9dMg9H0Sm0AB5fmb+VmTHhCo=</DigestValue>
      </Reference>
      <Reference URI="/xl/worksheets/sheet4.xml?ContentType=application/vnd.openxmlformats-officedocument.spreadsheetml.worksheet+xml">
        <DigestMethod Algorithm="http://www.w3.org/2001/04/xmlenc#sha256"/>
        <DigestValue>6ayLslbmHq3t8tD4kQA4pMmjvUE1xArN/tCKebw2guI=</DigestValue>
      </Reference>
      <Reference URI="/xl/worksheets/sheet5.xml?ContentType=application/vnd.openxmlformats-officedocument.spreadsheetml.worksheet+xml">
        <DigestMethod Algorithm="http://www.w3.org/2001/04/xmlenc#sha256"/>
        <DigestValue>FDGlciwCpsPux/XMVNVfL0J1vnZipve69qjk6CQh0HM=</DigestValue>
      </Reference>
      <Reference URI="/xl/worksheets/sheet6.xml?ContentType=application/vnd.openxmlformats-officedocument.spreadsheetml.worksheet+xml">
        <DigestMethod Algorithm="http://www.w3.org/2001/04/xmlenc#sha256"/>
        <DigestValue>v7KiLVJZKbQj3TSFO4jeOipFdHs4mEa5E5MpRjjNEB4=</DigestValue>
      </Reference>
      <Reference URI="/xl/worksheets/sheet7.xml?ContentType=application/vnd.openxmlformats-officedocument.spreadsheetml.worksheet+xml">
        <DigestMethod Algorithm="http://www.w3.org/2001/04/xmlenc#sha256"/>
        <DigestValue>z/n/9M6wNpaa5N82tVPy0nvpFQCccTecWogXrqHjS/w=</DigestValue>
      </Reference>
      <Reference URI="/xl/worksheets/sheet8.xml?ContentType=application/vnd.openxmlformats-officedocument.spreadsheetml.worksheet+xml">
        <DigestMethod Algorithm="http://www.w3.org/2001/04/xmlenc#sha256"/>
        <DigestValue>57MruyejaP/rU66iJwDHidaro8vC7YIk9337X9S8ijc=</DigestValue>
      </Reference>
      <Reference URI="/xl/worksheets/sheet9.xml?ContentType=application/vnd.openxmlformats-officedocument.spreadsheetml.worksheet+xml">
        <DigestMethod Algorithm="http://www.w3.org/2001/04/xmlenc#sha256"/>
        <DigestValue>X1DHzn5tIdbuItutSKwLIFP2XnjRY6m24lHbRdI6bJY=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2022-12-28T06:57:37Z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{724A08AF-5C5A-4C59-BFA1-E7A82C9F3E89}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2022-12-28T06:57:37Z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VM1PADjPTwDO/FN33GKNdwjNTwALDQqMAAAAANjUcADY1HAAdq4NcAAAAADYsFcJ/MxPAAAAAAAAAAAAAAAAAAAAAACI1nAAAAAAAAAAAAAAAAAAAAAAAAAAAAAAAAAAAAAAAAAAAAAAAAAApZAiAwAAAACozk8A6ftTdwAATwAAAAAA9ftTd9vk8gP1////AAAAAAAAAAAAAAAAkAEAALfl8gNEzU8A3a9zdwAAFnY4zU8AAAAAAEDNTwAAAAAAAAAAAGG4cncAAAAACQAAAFjOTwBYzk8AAAIAAPz///8BAAAAAAAAAAAAAAAAAAAAAAAAAAAAAACokVQ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EBQcTAABwAL0ts27EeU1cmVYiA7BvdwAoAgAA0AdcAAgCAADQB1wAZAAAAJwRTwAIAgAAwMYGE3DQ6RIYz5wXAAAAAAAAAAAAAFwAAgAAAAAAAABBAAAAAABcAHwCXAAAAAAA/AEAAMwUXAAAAAAAAABwAMgUXAAAAIl3YAtPAK5eiXdIAwcTrl6JdwAAAAAAAAAAAAlxAAAJcQB0C08AHy+nbgAAcAAAAAAA/AEAAIQLTwDdLqduAAAAAAcAAAAAAAAAYbhyd/wBAAAHAAAArAxPAKwMTwAAAgAA/P///wEAAAAAAAAAAAAAAAAAAACokV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oXUAtPADQNTwDO/FN39KBwAAAAAADADwp1OwAAAH8AAAAAAAAABQAAAPYAAABgzAMTAAAAAJhIuxcAAAAA4MYBAZhauxcAAAAAmEi7F7CSuG4DAAAAuJK4bgEAAADYbnYXvGrrbr0ts27EeU1cmVYiA7BvdwCkDE8A6ftTdwAATwACAAAA9ftTd5wRTwDg////AAAAAAAAAAAAAAAAkAEAAAAAAAEAAAAAYQByAGkAYQBsAAAAAAAAAAAAAAAAAAAABgAAAAAAAABhuHJ3AAAAAAYAAABUDE8AVAxPAAACAAD8////AQAAAAAAAAAAAAAAAAAAAKiRV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opk8AraZUd2INAABopk8AOgshSDoLSAAAAAAA/////2INaP//////ACsAAApoCgAEsXoXAAAAADoLSP//////ACsAACFIAQCABeUeAAAAAJw9pXZ5RFJ3OgshSHRNmxcBAAAA/////wAAAAAgijEa1KpPAAAAAAAgijEaAAC/F4pEUneABeUeOgshSAEAAAB0TZsXIIoxGgAAAAAAAAAAOgtIANSqTwA6C0j//////wArAAAhSAEAgAXlHgAAAACOJFZ3OgshSBgK9RIKAAAA/////wAAAAAQAAAAAwEAABkgAAAcAAABOgshS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FTNTwA4z08AzvxTd9xijXcIzU8ACw0KjAAAAADY1HAA2NRwAHauDXAAAAAA2LBXCfzMTwAAAAAAAAAAAAAAAAAAAAAAiNZwAAAAAAAAAAAAAAAAAAAAAAAAAAAAAAAAAAAAAAAAAAAAAAAAAKWQIgMAAAAAqM5PAOn7U3cAAE8AAAAAAPX7U3fb5PID9f///wAAAAAAAAAAAAAAAJABAAC35fIDRM1PAN2vc3cAABZ2OM1PAAAAAABAzU8AAAAAAAAAAABhuHJ3AAAAAAkAAABYzk8AWM5PAAACAAD8////AQAAAAAAAAAAAAAAAAAAAAAAAAAAAAAAqJFU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EBQcTAABwAL0ts27EeU1cmVYiA7BvdwAoAgAA0AdcAAgCAADQB1wAZAAAAJwRTwAIAgAAwMYGE3DQ6RIYz5wXAAAAAAAAAAAAAFwAAgAAAAAAAABBAAAAAABcAHwCXAAAAAAA/AEAAMwUXAAAAAAAAABwAMgUXAAAAIl3YAtPAK5eiXdIAwcTrl6JdwAAAAAAAAAAAAlxAAAJcQB0C08AHy+nbgAAcAAAAAAA/AEAAIQLTwDdLqduAAAAAAcAAAAAAAAAYbhyd/wBAAAHAAAArAxPAKwMTwAAAgAA/P///wEAAAAAAAAAAAAAAAAAAACokV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oXUAtPADQNTwDO/FN39KBwAAAAAADADwp1OwAAAH8AAAAAAAAABQAAAPYAAABgzAMTAAAAAJhIuxcAAAAA4MYBAZhauxcAAAAAmEi7F7CSuG4DAAAAuJK4bgEAAADYbnYXvGrrbr0ts27EeU1cmVYiA7BvdwCkDE8A6ftTdwAATwACAAAA9ftTd5wRTwDg////AAAAAAAAAAAAAAAAkAEAAAAAAAEAAAAAYQByAGkAYQBsAAAAAAAAAAAAAAAAAAAABgAAAAAAAABhuHJ3AAAAAAYAAABUDE8AVAxPAAACAAD8////AQAAAAAAAAAAAAAAAAAAAKiRV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opk8AraZUd2INAABopk8A6AshLugLLgAAAAAAXk7FbmINaP//////ACsAAApoCgAEsXoXAAAAAOgLLv//////ACsAACEuAQCABeUeAAAAAJw9pXZ5RFJ36AshLnRNmxcBAAAA/////wAAAADQzTEa1KpPAAAAAADQzTEaAAC/F4pEUneABeUe6AshLgEAAAB0TZsX0M0xGgAAAAAAAAAA6AsuANSqTwDoCy7//////wArAAAhLgEAgAXlHgAAAACOJFZ36AshLhikKBoRAAAA/////wAAAAAQAAAAAwEAABkgAAAcAAAB6AshL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SKRGkPo0H1KEParUUCSCE/2eP4p40k7bZ32F7ha1h84=</DigestValue>
    </Reference>
    <Reference Type="http://www.w3.org/2000/09/xmldsig#Object" URI="#idOfficeObject">
      <DigestMethod Algorithm="http://www.w3.org/2001/04/xmlenc#sha256"/>
      <DigestValue>lPkTRUYIrvrEYbcdnIPUXeZ8/CQVL9Dy0ZTx0p9Ip2s=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gYmLmzELwNWwmGxL4u56vlaW7RHhYAIj+w6xnHlR4B8=</DigestValue>
    </Reference>
    <Reference Type="http://www.w3.org/2000/09/xmldsig#Object" URI="#idValidSigLnImg">
      <DigestMethod Algorithm="http://www.w3.org/2001/04/xmlenc#sha256"/>
      <DigestValue>DBusmwdR0W6BeXefFzDNaMx0DawMH7yXd7LWzT5tp/M=</DigestValue>
    </Reference>
    <Reference Type="http://www.w3.org/2000/09/xmldsig#Object" URI="#idInvalidSigLnImg">
      <DigestMethod Algorithm="http://www.w3.org/2001/04/xmlenc#sha256"/>
      <DigestValue>kAUVNZJ0Gv/r16ZOqK/Bf/6OyzD7WTkTdoBpLo0RQDk=</DigestValue>
    </Reference>
  </SignedInfo>
  <SignatureValue>hhpAnCmirvAjqFwua1ig0YVtCq24KLNjkAD9CzOsd6qL7CotmDGbKISs+jq3451E07XmlWvMpwMr
weBRdP/uxS0NjZPRHtjxeCMKFSOTcE/P2Q+UGbnUXUMB0dljp+TY4ZfIG2rNa+ADaqfqgMr5gipv
PzuSQfO65RFjky2UO4KZ59iGaZTZr3BJ9BK1x5uwNw9nhUKT2XD+adQ293Rc3i59aqXJlLQOyutf
cBWr6dJxsvmqtcwuqyKUrlx0wllredB4aX9vNFPi51ailQkS5gzi89HaNZwkYbD06GCbTZi7FA6e
DbNxhdevD1/cEelveH3H31qdfz4AggQLcCwM9g==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UAaQ/DuX9G/C2lM0Eh/a3FCHqFodP9axWOMSLLKCulo=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+gEcvJg5ZtZhNIjHOrkXyIO/d7JfrEjPA4EIDIQtPL8=</DigestValue>
      </Reference>
      <Reference URI="/xl/drawings/vmlDrawing2.vml?ContentType=application/vnd.openxmlformats-officedocument.vmlDrawing">
        <DigestMethod Algorithm="http://www.w3.org/2001/04/xmlenc#sha256"/>
        <DigestValue>MdZ0Uf6wVJaNZCI3YiLe0LJ0x3teSNBnSxPIi5nWfKA=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gDC4kES+CEyAFW5rRFLt4hbQ6KHOC++zRx2nKrI8GfA=</DigestValue>
      </Reference>
      <Reference URI="/xl/media/image2.emf?ContentType=image/x-emf">
        <DigestMethod Algorithm="http://www.w3.org/2001/04/xmlenc#sha256"/>
        <DigestValue>c9Th4Vu9Bz+Ib9ABOWOJp9oUDjt5QrIqnXejKiUF1pU=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irogYIIl6kV9yFkfSssCg/wkgpKXjbBrIOigwzI0bmk=</DigestValue>
      </Reference>
      <Reference URI="/xl/styles.xml?ContentType=application/vnd.openxmlformats-officedocument.spreadsheetml.styles+xml">
        <DigestMethod Algorithm="http://www.w3.org/2001/04/xmlenc#sha256"/>
        <DigestValue>9Vc+c7auYtrwiSP+7+QHMYrxRFzyuU4F2hIgh8emzVQ=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sgbonz7CSSLBBbK1UcAZoPjcj6UP1k/8bM6313UHubo=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ejtALyYUIs79bYZQIjBaYdf3D+GRB5WbWX0StXIagVo=</DigestValue>
      </Reference>
      <Reference URI="/xl/worksheets/sheet2.xml?ContentType=application/vnd.openxmlformats-officedocument.spreadsheetml.worksheet+xml">
        <DigestMethod Algorithm="http://www.w3.org/2001/04/xmlenc#sha256"/>
        <DigestValue>6w7zQOGZ46s3ES2Dfnjzr8EMWcOMS9tnc/8row0R5B0=</DigestValue>
      </Reference>
      <Reference URI="/xl/worksheets/sheet3.xml?ContentType=application/vnd.openxmlformats-officedocument.spreadsheetml.worksheet+xml">
        <DigestMethod Algorithm="http://www.w3.org/2001/04/xmlenc#sha256"/>
        <DigestValue>EkShdQdiiTukJhd+kIr9dMg9H0Sm0AB5fmb+VmTHhCo=</DigestValue>
      </Reference>
      <Reference URI="/xl/worksheets/sheet4.xml?ContentType=application/vnd.openxmlformats-officedocument.spreadsheetml.worksheet+xml">
        <DigestMethod Algorithm="http://www.w3.org/2001/04/xmlenc#sha256"/>
        <DigestValue>6ayLslbmHq3t8tD4kQA4pMmjvUE1xArN/tCKebw2guI=</DigestValue>
      </Reference>
      <Reference URI="/xl/worksheets/sheet5.xml?ContentType=application/vnd.openxmlformats-officedocument.spreadsheetml.worksheet+xml">
        <DigestMethod Algorithm="http://www.w3.org/2001/04/xmlenc#sha256"/>
        <DigestValue>FDGlciwCpsPux/XMVNVfL0J1vnZipve69qjk6CQh0HM=</DigestValue>
      </Reference>
      <Reference URI="/xl/worksheets/sheet6.xml?ContentType=application/vnd.openxmlformats-officedocument.spreadsheetml.worksheet+xml">
        <DigestMethod Algorithm="http://www.w3.org/2001/04/xmlenc#sha256"/>
        <DigestValue>v7KiLVJZKbQj3TSFO4jeOipFdHs4mEa5E5MpRjjNEB4=</DigestValue>
      </Reference>
      <Reference URI="/xl/worksheets/sheet7.xml?ContentType=application/vnd.openxmlformats-officedocument.spreadsheetml.worksheet+xml">
        <DigestMethod Algorithm="http://www.w3.org/2001/04/xmlenc#sha256"/>
        <DigestValue>z/n/9M6wNpaa5N82tVPy0nvpFQCccTecWogXrqHjS/w=</DigestValue>
      </Reference>
      <Reference URI="/xl/worksheets/sheet8.xml?ContentType=application/vnd.openxmlformats-officedocument.spreadsheetml.worksheet+xml">
        <DigestMethod Algorithm="http://www.w3.org/2001/04/xmlenc#sha256"/>
        <DigestValue>57MruyejaP/rU66iJwDHidaro8vC7YIk9337X9S8ijc=</DigestValue>
      </Reference>
      <Reference URI="/xl/worksheets/sheet9.xml?ContentType=application/vnd.openxmlformats-officedocument.spreadsheetml.worksheet+xml">
        <DigestMethod Algorithm="http://www.w3.org/2001/04/xmlenc#sha256"/>
        <DigestValue>X1DHzn5tIdbuItutSKwLIFP2XnjRY6m24lHbRdI6bJY=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2022-12-28T06:57:58Z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{552C70F4-FC4A-41C2-AE0B-AFE656C573EA}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2022-12-28T06:57:58Z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VM1PADjPTwDO/FN33GKNdwjNTwALDQqMAAAAANjUcADY1HAAdq4NcAAAAADYsFcJ/MxPAAAAAAAAAAAAAAAAAAAAAACI1nAAAAAAAAAAAAAAAAAAAAAAAAAAAAAAAAAAAAAAAAAAAAAAAAAApZAiAwAAAACozk8A6ftTdwAATwAAAAAA9ftTd9vk8gP1////AAAAAAAAAAAAAAAAkAEAALfl8gNEzU8A3a9zdwAAFnY4zU8AAAAAAEDNTwAAAAAAAAAAAGG4cncAAAAACQAAAFjOTwBYzk8AAAIAAPz///8BAAAAAAAAAAAAAAAAAAAAAAAAAAAAAACokVQ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EBQcTAABwAL0ts27EeU1cmVYiA7BvdwAoAgAA0AdcAAgCAADQB1wAZAAAAJwRTwAIAgAAwMYGE3DQ6RIYz5wXAAAAAAAAAAAAAFwAAgAAAAAAAABBAAAAAABcAHwCXAAAAAAA/AEAAMwUXAAAAAAAAABwAMgUXAAAAIl3YAtPAK5eiXdIAwcTrl6JdwAAAAAAAAAAAAlxAAAJcQB0C08AHy+nbgAAcAAAAAAA/AEAAIQLTwDdLqduAAAAAAcAAAAAAAAAYbhyd/wBAAAHAAAArAxPAKwMTwAAAgAA/P///wEAAAAAAAAAAAAAAAAAAACokV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oXUAtPADQNTwDO/FN39KBwAAAAAADADwp1OwAAAH8AAAAAAAAABQAAAPYAAABgzAMTAAAAAJhIuxcAAAAA4MYBAZhauxcAAAAAmEi7F7CSuG4DAAAAuJK4bgEAAADYbnYXvGrrbr0ts27EeU1cmVYiA7BvdwCkDE8A6ftTdwAATwACAAAA9ftTd5wRTwDg////AAAAAAAAAAAAAAAAkAEAAAAAAAEAAAAAYQByAGkAYQBsAAAAAAAAAAAAAAAAAAAABgAAAAAAAABhuHJ3AAAAAAYAAABUDE8AVAxPAAACAAD8////AQAAAAAAAAAAAAAAAAAAAKiRV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pU8AraZUd2INAACIpU8AfQ4h0X0O0QAAAAAAXk7FbmINaP//////ACsAAApoCgAEsXoXAAAAAH0O0f//////ACsAACHRAQDAAuUeAAAAAJw9pXZ5RFJ3fQ4h0XRNmxcBAAAA/////wAAAABYX8MX9KlPAAAAAABYX8MXAAC/F4pEUnfAAuUefQ4h0QEAAAB0TZsXWF/DFwAAAAAAAAAAfQ7RAPSpTwB9DtH//////wArAAAh0QEAwALlHgAAAACOJFZ3fQ4h0agrDhMKAAAA/////wAAAAAQAAAAAwEAABkgAAAcAAABfQ4h0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MAAAAAfqbJd6PIeqDCQFZ4JTd0Lk/HMVPSGy5uFiE4GypVJ0KnHjN9AAABLQAAAACcz+7S6ffb7fnC0t1haH0hMm8aLXIuT8ggOIwoRKslP58cK08AAAFlAA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FTNTwA4z08AzvxTd9xijXcIzU8ACw0KjAAAAADY1HAA2NRwAHauDXAAAAAA2LBXCfzMTwAAAAAAAAAAAAAAAAAAAAAAiNZwAAAAAAAAAAAAAAAAAAAAAAAAAAAAAAAAAAAAAAAAAAAAAAAAAKWQIgMAAAAAqM5PAOn7U3cAAE8AAAAAAPX7U3fb5PID9f///wAAAAAAAAAAAAAAAJABAAC35fIDRM1PAN2vc3cAABZ2OM1PAAAAAABAzU8AAAAAAAAAAABhuHJ3AAAAAAkAAABYzk8AWM5PAAACAAD8////AQAAAAAAAAAAAAAAAAAAAAAAAAAAAAAAqJFU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EBQcTAABwAL0ts27EeU1cmVYiA7BvdwAoAgAA0AdcAAgCAADQB1wAZAAAAJwRTwAIAgAAwMYGE3DQ6RIYz5wXAAAAAAAAAAAAAFwAAgAAAAAAAABBAAAAAABcAHwCXAAAAAAA/AEAAMwUXAAAAAAAAABwAMgUXAAAAIl3YAtPAK5eiXdIAwcTrl6JdwAAAAAAAAAAAAlxAAAJcQB0C08AHy+nbgAAcAAAAAAA/AEAAIQLTwDdLqduAAAAAAcAAAAAAAAAYbhyd/wBAAAHAAAArAxPAKwMTwAAAgAA/P///wEAAAAAAAAAAAAAAAAAAACokV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oXUAtPADQNTwDO/FN39KBwAAAAAADADwp1OwAAAH8AAAAAAAAABQAAAPYAAABgzAMTAAAAAJhIuxcAAAAA4MYBAZhauxcAAAAAmEi7F7CSuG4DAAAAuJK4bgEAAADYbnYXvGrrbr0ts27EeU1cmVYiA7BvdwCkDE8A6ftTdwAATwACAAAA9ftTd5wRTwDg////AAAAAAAAAAAAAAAAkAEAAAAAAAEAAAAAYQByAGkAYQBsAAAAAAAAAAAAAAAAAAAABgAAAAAAAABhuHJ3AAAAAAYAAABUDE8AVAxPAAACAAD8////AQAAAAAAAAAAAAAAAAAAAKiRV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pU8AraZUd2INAACIpU8A+g8h1foP1QAAAAAAXk7FbmINaP//////ACsAAApoCgAEsXoXAAAAAPoP1f//////ACsAACHVAQDAAuUeAAAAAJw9pXZ5RFJ3+g8h1XRNmxcBAAAA/////wAAAAD4IsMX9KlPAAAAAAD4IsMXAAC/F4pEUnfAAuUe+g8h1QEAAAB0TZsX+CLDFwAAAAAAAAAA+g/VAPSpTwD6D9X//////wArAAAh1QEAwALlHgAAAACOJFZ3+g8h1TDphRcRAAAA/////wAAAAAQAAAAAwEAABkgAAAcAAAB+g8h1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2022-12-23T05:38:59Z</dcterms:modified>
</cp:coreProperties>
</file>